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3380"/>
  </bookViews>
  <sheets>
    <sheet name="испонение за 6 мес19" sheetId="2" r:id="rId1"/>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0" i="2" l="1"/>
  <c r="D204" i="2"/>
  <c r="D187" i="2"/>
  <c r="C187" i="2"/>
  <c r="D165" i="2"/>
  <c r="C165" i="2"/>
  <c r="D136" i="2"/>
  <c r="D133" i="2" s="1"/>
  <c r="D132" i="2" s="1"/>
  <c r="C136" i="2"/>
  <c r="C133" i="2" s="1"/>
  <c r="C132" i="2" s="1"/>
  <c r="D116" i="2"/>
  <c r="C116" i="2"/>
  <c r="D110" i="2"/>
  <c r="C110" i="2"/>
  <c r="D64" i="2"/>
  <c r="C64" i="2"/>
  <c r="D58" i="2"/>
  <c r="C58" i="2"/>
  <c r="D51" i="2"/>
  <c r="C51" i="2"/>
  <c r="D48" i="2"/>
  <c r="C48" i="2"/>
  <c r="D45" i="2"/>
  <c r="C45" i="2"/>
  <c r="D40" i="2"/>
  <c r="C40" i="2"/>
  <c r="D35" i="2"/>
  <c r="C35" i="2"/>
  <c r="D27" i="2"/>
  <c r="D26" i="2" s="1"/>
  <c r="C27" i="2"/>
  <c r="C26" i="2" s="1"/>
  <c r="D21" i="2"/>
  <c r="C21" i="2"/>
  <c r="D8" i="2"/>
  <c r="C8" i="2"/>
  <c r="C7" i="2" l="1"/>
  <c r="C228" i="2" s="1"/>
  <c r="D7" i="2"/>
  <c r="D228" i="2" s="1"/>
</calcChain>
</file>

<file path=xl/sharedStrings.xml><?xml version="1.0" encoding="utf-8"?>
<sst xmlns="http://schemas.openxmlformats.org/spreadsheetml/2006/main" count="427" uniqueCount="316">
  <si>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</si>
  <si>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</si>
  <si>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21900000 ВОЗВРАТ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</si>
  <si>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</si>
  <si>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21860010050000150</t>
  </si>
  <si>
    <t>21800000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</si>
  <si>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Прочие безвозмездные поступления в бюджеты муниципальных районов</t>
  </si>
  <si>
    <t>20705030050000150</t>
  </si>
  <si>
    <t>20700000 ПРОЧИЕ БЕЗВОЗМЕЗДНЫЕ ПОСТУПЛЕНИЯ</t>
  </si>
  <si>
    <t>20249999050000150</t>
  </si>
  <si>
    <t>20240014050000150</t>
  </si>
  <si>
    <t>20240000 Иные межбюджетные трансферты</t>
  </si>
  <si>
    <t>20245454050000150</t>
  </si>
  <si>
    <t>20245293050000150</t>
  </si>
  <si>
    <t>20235120050000150</t>
  </si>
  <si>
    <t>20235118050000150</t>
  </si>
  <si>
    <t>20235082050000150</t>
  </si>
  <si>
    <t>20230024050000150</t>
  </si>
  <si>
    <t>20230000 Субвенции бюджетам бюджетной системы Российской Федерации</t>
  </si>
  <si>
    <t>20229999050000150</t>
  </si>
  <si>
    <t>20225555050000150</t>
  </si>
  <si>
    <t>20225527050000150</t>
  </si>
  <si>
    <t>20225519050000150</t>
  </si>
  <si>
    <t>20225467050000150</t>
  </si>
  <si>
    <t>20225228050000150</t>
  </si>
  <si>
    <t>20220216050000150</t>
  </si>
  <si>
    <t>20220000 Субсидии бюджетам бюджетной системы Российской Федерации (межбюджетные субсидии)</t>
  </si>
  <si>
    <t>20227112050000150</t>
  </si>
  <si>
    <t>Дотации бюджетам муниципальных районов на выравнивание бюджетной обеспеченности</t>
  </si>
  <si>
    <t>20215001050000150</t>
  </si>
  <si>
    <t>20215000 Дотации</t>
  </si>
  <si>
    <t>20200000 БЕЗВОЗМЕЗДНЫЕ ПОСТУПЛЕНИЯ ОТ ДРУГИХ БЮДЖЕТОВ БЮДЖЕТНОЙ СИСТЕМЫ РОССИЙСКОЙ ФЕДЕРАЦИИ</t>
  </si>
  <si>
    <t>20000000 БЕЗВОЗМЕЗДНЫЕ ПОСТУПЛЕНИЯ</t>
  </si>
  <si>
    <t>Невыясненные поступления, зачисляемые в бюджеты муниципальных районов</t>
  </si>
  <si>
    <t>11701050050000180</t>
  </si>
  <si>
    <t>11700000 ПРОЧИЕ НЕНАЛОГОВЫЕ ДОХОДЫ</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</si>
  <si>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</si>
  <si>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11690050056000140</t>
  </si>
  <si>
    <t>Прочие поступления от денежных взысканий (штрафов) и иных сумм в возмещение ущерба, зачисляемые в бюджеты муниципальных районов</t>
  </si>
  <si>
    <t>11690050050000140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</si>
  <si>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</si>
  <si>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11643000016000140</t>
  </si>
  <si>
    <t>Суммы по искам о возмещении вреда, причиненного окружающей среде, подлежащие зачислению в бюджеты муниципальных районов</t>
  </si>
  <si>
    <t>11635030050000140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</si>
  <si>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</si>
  <si>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11633050050000140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</si>
  <si>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</si>
  <si>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11630030016000140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</si>
  <si>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</si>
  <si>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11628000016000140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</si>
  <si>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</si>
  <si>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11625060016000140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</si>
  <si>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</si>
  <si>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11623051050000140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</si>
  <si>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</si>
  <si>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11621050056000140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</si>
  <si>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</si>
  <si>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11608010016000140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</si>
  <si>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</si>
  <si>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11603030016000140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</si>
  <si>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</si>
  <si>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</si>
  <si>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11600000 ШТРАФЫ, САНКЦИИ, ВОЗМЕЩЕНИЕ УЩЕРБА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</si>
  <si>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</si>
  <si>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</si>
  <si>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</si>
  <si>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11406013050000430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</si>
  <si>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</si>
  <si>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</si>
  <si>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</si>
  <si>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11402052050000440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</si>
  <si>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</si>
  <si>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11402052050000410</t>
  </si>
  <si>
    <t>11400000 ДОХОДЫ ОТ ПРОДАЖИ МАТЕРИАЛЬНЫХ И НЕМАТЕРИАЛЬНЫХ АКТИВОВ</t>
  </si>
  <si>
    <t>Прочие доходы от компенсации затрат бюджетов муниципальных районов</t>
  </si>
  <si>
    <t>11302995050000130</t>
  </si>
  <si>
    <t>Доходы, поступающие в порядке возмещения расходов, понесенных в связи с эксплуатацией имущества муниципальных районов</t>
  </si>
  <si>
    <t>11302065050000130</t>
  </si>
  <si>
    <t>прочие доходы от оказания платных услуг "ЦБО"</t>
  </si>
  <si>
    <t>11301995050044130</t>
  </si>
  <si>
    <t>Прочие доходы от оказания платных услуг "ЦК и ДМ"</t>
  </si>
  <si>
    <t>11301995050043130</t>
  </si>
  <si>
    <t>Прочие доходы от оказания платных услуг "Патриот"</t>
  </si>
  <si>
    <t>11301995050042130</t>
  </si>
  <si>
    <t>Прочие доходы от оказания платных услуг "Сузунская ДЮСШ"</t>
  </si>
  <si>
    <t>11301995050041130</t>
  </si>
  <si>
    <t>Прочие доходы от оказания платных услуг "ЦИИ"</t>
  </si>
  <si>
    <t>11301995050040130</t>
  </si>
  <si>
    <t>Прочие доходы от оказания платных услуг  «ДДТ»</t>
  </si>
  <si>
    <t>11301995050039130</t>
  </si>
  <si>
    <t>Прочие доходы от оказания платных услуг "КДО»</t>
  </si>
  <si>
    <t>11301995050037130</t>
  </si>
  <si>
    <t>Прочие доходы от оказания платных услуг "СОЦ"</t>
  </si>
  <si>
    <t>11301995050036130</t>
  </si>
  <si>
    <t>Прочие доходы от оказания платных услуг "УКС"</t>
  </si>
  <si>
    <t>11301995050035130</t>
  </si>
  <si>
    <t>Прочие доходы от оказания платных услуг Социальный центр</t>
  </si>
  <si>
    <t>11301995050033130</t>
  </si>
  <si>
    <t>Прочие доходы от оказания платных услуг ЦБС</t>
  </si>
  <si>
    <t>11301995050032130</t>
  </si>
  <si>
    <t>Прочие доходы от оказания платных услуг Шипуновский д/с</t>
  </si>
  <si>
    <t>11301995050031130</t>
  </si>
  <si>
    <t>Прочие доходы от оказания платных услуг Шайдуровский д/с</t>
  </si>
  <si>
    <t>11301995050030130</t>
  </si>
  <si>
    <t>Прочие доходы от оказания платных услуг Ключиковский д/с</t>
  </si>
  <si>
    <t>11301995050029130</t>
  </si>
  <si>
    <t>Прочие доходы от оказания платных услуг Заковряжинский д/с</t>
  </si>
  <si>
    <t>11301995050028130</t>
  </si>
  <si>
    <t>Прочие доходы от оказания платных Болтовский д/с</t>
  </si>
  <si>
    <t>11301995050027130</t>
  </si>
  <si>
    <t>Прочие доходы от оказания платных услуг Бобровский д/с</t>
  </si>
  <si>
    <t>11301995050026130</t>
  </si>
  <si>
    <t>Прочие доходы от оказания платных услуг д/с №5</t>
  </si>
  <si>
    <t>11301995050025130</t>
  </si>
  <si>
    <t>Прочие доходы от оказания платных услуг д/с №4</t>
  </si>
  <si>
    <t>11301995050024130</t>
  </si>
  <si>
    <t>Прочие доходы от оказания платных услуг д/с №3</t>
  </si>
  <si>
    <t>11301995050023130</t>
  </si>
  <si>
    <t>Прочие доходы от оказания платных услуг д/с №2</t>
  </si>
  <si>
    <t>11301995050022130</t>
  </si>
  <si>
    <t>Прочие доходы от оказания платных услуг д/с №1</t>
  </si>
  <si>
    <t>11301995050021130</t>
  </si>
  <si>
    <t>Прочие доходы от оказания платных услуг Вспомогательная школа</t>
  </si>
  <si>
    <t>11301995050019130</t>
  </si>
  <si>
    <t>Прочие доходы от оказания платных услуг СОШ №301</t>
  </si>
  <si>
    <t>11301995050018130</t>
  </si>
  <si>
    <t>Прочие доходы от оказания платных услуг СОШ №2</t>
  </si>
  <si>
    <t>11301995050017130</t>
  </si>
  <si>
    <t>Прочие доходы от оказания платных услуг СОШ №1</t>
  </si>
  <si>
    <t>11301995050016130</t>
  </si>
  <si>
    <t>Прочие доходы от оказания платных услуг Шипуновская СОШ</t>
  </si>
  <si>
    <t>11301995050014130</t>
  </si>
  <si>
    <t>Прочие доходы от оказания платных услуг Шарчинская СОШ</t>
  </si>
  <si>
    <t>11301995050013130</t>
  </si>
  <si>
    <t>Прочие доходы от оказания платных услуг Шайдуровская СОШ</t>
  </si>
  <si>
    <t>11301995050012130</t>
  </si>
  <si>
    <t>Прочие доходы от оказания платных услуг Мышланская СОШ</t>
  </si>
  <si>
    <t>11301995050011130</t>
  </si>
  <si>
    <t>Прочие доходы от оказания платных услуг Меретская СОШ</t>
  </si>
  <si>
    <t>11301995050010130</t>
  </si>
  <si>
    <t>Прочие доходы от оказания платных услуг Маюровская СОШ</t>
  </si>
  <si>
    <t>11301995050009130</t>
  </si>
  <si>
    <t>Прочие доходы от оказания платных услуг Малышевская СОШ</t>
  </si>
  <si>
    <t>11301995050008130</t>
  </si>
  <si>
    <t>Прочие доходы от оказания платных услуг Ключиковская СОШ</t>
  </si>
  <si>
    <t>11301995050007130</t>
  </si>
  <si>
    <t>Прочие доходы от оказания платных услуг Каргаполовская СОШ</t>
  </si>
  <si>
    <t>11301995050006130</t>
  </si>
  <si>
    <t>Прочие доходы от оказания платных услуг Заковряжинская СОШ</t>
  </si>
  <si>
    <t>11301995050005130</t>
  </si>
  <si>
    <t>Прочие доходы от оказания платных услуг Верх-Сузунская СОШ</t>
  </si>
  <si>
    <t>11301995050004130</t>
  </si>
  <si>
    <t>Прочие доходы от оказания платных услуг Бобровская СОШ</t>
  </si>
  <si>
    <t>11301995050003130</t>
  </si>
  <si>
    <t>Прочие доходы от оказания платных услуг Болтовская СОШ</t>
  </si>
  <si>
    <t>11301995050002130</t>
  </si>
  <si>
    <t>Прочие доходы от оказания платных услуг Битковская СОШ</t>
  </si>
  <si>
    <t>11301995050001130</t>
  </si>
  <si>
    <t>11300000 ДОХОДЫ ОТ ОКАЗАНИЯ ПЛАТНЫХ УСЛУГ И КОМПЕНСАЦИИ ЗАТРАТ ГОСУДАРСТВА</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</si>
  <si>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</si>
  <si>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</si>
  <si>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</si>
  <si>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</si>
  <si>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</si>
  <si>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</si>
  <si>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</si>
  <si>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11201010016000120</t>
  </si>
  <si>
    <t>Плата за выбросы загрязняющих веществ в атмосферный воздух стационарными объектами (пени по соответствующему платежу)</t>
  </si>
  <si>
    <t>11201010012100120</t>
  </si>
  <si>
    <t>11200000 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</si>
  <si>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</si>
  <si>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</si>
  <si>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</si>
  <si>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11107015050000120</t>
  </si>
  <si>
    <t>Доходы от сдачи в аренду имущества, составляющего казну муниципальных районов (за исключением земельных участков)</t>
  </si>
  <si>
    <t>11105075050000120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</si>
  <si>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</si>
  <si>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</si>
  <si>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</si>
  <si>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</si>
  <si>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</si>
  <si>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11105013050000120</t>
  </si>
  <si>
    <t>11100000 ДОХОДЫ ОТ ИСПОЛЬЗОВАНИЯ ИМУЩЕСТВА, НАХОДЯЩЕГОСЯ В ГОСУДАРСТВЕННОЙ И МУНИЦИПАЛЬНОЙ СОБСТВЕННОСТИ</t>
  </si>
  <si>
    <t>Госпошлина за выдачу разрешения на установку рекламной конструкции</t>
  </si>
  <si>
    <t>10807150011000110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</si>
  <si>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</si>
  <si>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10803010011000110</t>
  </si>
  <si>
    <t>10800000 ГОСУДАРСТВЕННАЯ ПОШЛИНА</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</si>
  <si>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</si>
  <si>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10504020022100110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</si>
  <si>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</si>
  <si>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10504020021000110</t>
  </si>
  <si>
    <t>10504000 Налог, взимаемый в связи с применением патентной системы налогообложения</t>
  </si>
  <si>
    <t>Единый сельскохозяйственный налог (прочие поступления)</t>
  </si>
  <si>
    <t>10503010014000110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</si>
  <si>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</si>
  <si>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10503010013000110</t>
  </si>
  <si>
    <t>Единый сельскохозяйственный налог (пени по соответствующему платежу)</t>
  </si>
  <si>
    <t>10503010012100110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</si>
  <si>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</si>
  <si>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10503010011000110</t>
  </si>
  <si>
    <t>10503000 Единый сельскохозяйственный налог</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</si>
  <si>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</si>
  <si>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</si>
  <si>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</si>
  <si>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10502010023000110</t>
  </si>
  <si>
    <t>Единый налог на вмененный доход для отдельных видов деятельности (пени по соответствующему платежу)</t>
  </si>
  <si>
    <t>10502010022100110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</si>
  <si>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</si>
  <si>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10502010021000110</t>
  </si>
  <si>
    <t>10502000 Единый налог на вмененный доход для отдельных видов деятельности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</si>
  <si>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</si>
  <si>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</si>
  <si>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</si>
  <si>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</si>
  <si>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</si>
  <si>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10501021011000110</t>
  </si>
  <si>
    <t>Налог, взимаемый с налогоплательщиков, выбравших в качестве объекта налогообложения доходы (прочие поступления)</t>
  </si>
  <si>
    <t>10501011014000110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</si>
  <si>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</si>
  <si>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10501011013000110</t>
  </si>
  <si>
    <t>Налог, взимаемый с налогоплательщиков, выбравших в качестве объекта налогообложения доходы (пени по соответствующему платежу)</t>
  </si>
  <si>
    <t>10501011012100110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</si>
  <si>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</si>
  <si>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10501011011000110</t>
  </si>
  <si>
    <t>10501000 Налог, взимаемый в связи с применением упрощенной системы налогообложения</t>
  </si>
  <si>
    <t>10500000 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</si>
  <si>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</si>
  <si>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</si>
  <si>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</si>
  <si>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</si>
  <si>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</si>
  <si>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</si>
  <si>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</si>
  <si>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10302231010000110</t>
  </si>
  <si>
    <t>10300000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</si>
  <si>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</si>
  <si>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10102050011000110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</si>
  <si>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</si>
  <si>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</si>
  <si>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</si>
  <si>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</si>
  <si>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</si>
  <si>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10102030013000110</t>
  </si>
  <si>
    <t>Налог на доходы физических лиц с доходов, полученных физическими лицами в соответствии со статьей 227 Налогового кодекса Российской Федерации (пени по соответствующему платежу)</t>
  </si>
  <si>
    <t>10102030012100110</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</si>
  <si>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</si>
  <si>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</si>
  <si>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</si>
  <si>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</si>
  <si>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</si>
  <si>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</si>
  <si>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</si>
  <si>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</si>
  <si>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</si>
  <si>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</si>
  <si>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</si>
  <si>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</si>
  <si>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</si>
  <si>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</si>
  <si>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10102000 Налог на доходы физических лиц</t>
  </si>
  <si>
    <t>10000000 НАЛОГОВЫЕ И НЕНАЛОГОВЫЕ ДОХОДЫ</t>
  </si>
  <si>
    <t>Наименование кода дохода</t>
  </si>
  <si>
    <t>Код дохода</t>
  </si>
  <si>
    <t>Субсидии на реализацию мероприятий по строительству и реконструкции  объектов централизованных систем холодного водоотведения подпрограммы  "Чистая вода" государственной программы Новосибирской области "Жилищно-коммунальное хозяйство Новосибирской области"</t>
  </si>
  <si>
    <t xml:space="preserve">Субсидии на реализацию мероприятий по устойчивому функционированию автомобильных дорог местного значения и искусственных сооружений на них, а так же улично-дорожной сети в муниципальных образованиях Новосибирской области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t>
  </si>
  <si>
    <t>Субсидии на оснащение объектов спортивной инфраструктуры спортивно-технологическим оборудованием по государственной программе Новосибирской области "Развитие физической культуры и спорта в Новосибирской области"</t>
  </si>
  <si>
    <t>Субсидии на реализацию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t>
  </si>
  <si>
    <t>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"Культура Новосибирской области"</t>
  </si>
  <si>
    <t>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t>
  </si>
  <si>
    <t>Субсидии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дворовых территорий многоквартирных домов)</t>
  </si>
  <si>
    <t>Субсидии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области"(облагоустройство обществееных пространств)</t>
  </si>
  <si>
    <t>Субсидии по оздоровлению детей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</si>
  <si>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Субсидии на реализацию мероприятий подпрограммы "Выявление и поддержка одареных детей и талантливой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учащийся молодежи в Новосибирской области"</t>
  </si>
  <si>
    <t>Субсидии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t>
  </si>
  <si>
    <t>Субсидии на реализацию мероприятий по оснащению автономными дымовыми пожарными извещателями  жилых помещений, в которых проживают семьи, находящиеся в опасном социальном положении и имеющие несовершеннолетних детей, а также малоподвижные одинокие пенсионеры и инвалиды, в рамках государственной программы Новосибирской области "Обеспечение безопасности жизнедеятельности населения Новосибирской области"</t>
  </si>
  <si>
    <t>Субсидии на реализацию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t>
  </si>
  <si>
    <t>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</si>
  <si>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Субсидии на реализацию мероприятий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общества  Новосибирской области"</t>
  </si>
  <si>
    <t>Субсидии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"Развитие физической культуры и спорта в Новосибирской области"</t>
  </si>
  <si>
    <t xml:space="preserve">Субсидии на реализацию мероприятий по строительству (приобретению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
</t>
  </si>
  <si>
    <t>Субсидии на государственную поддержку муниципальных учреждений культуры, находящихся на территории сельских поселений, в рамках государственной программы Новосибирской области "Культура Новосибирской области"</t>
  </si>
  <si>
    <t xml:space="preserve">Субсидии на реализацию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t>
  </si>
  <si>
    <t xml:space="preserve">Субсидии на реализацию мероприятий по осуществлению малобюджетного строительства,
реконструкции, ремонта спортивных сооружений, обеспечения оборудованием и инвентарем спортивных объектов государственной программы Новосибирской области "Развитие физической культуры и спорта в Новосибирской области"
</t>
  </si>
  <si>
    <t xml:space="preserve">Субсидии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t>
  </si>
  <si>
    <t>Субсидии на реализацию мероприятий по подключению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развитию библиотечного дела с учетом задачи расширения информационных технологий и оцифровки государственной программы Новосибирской области "Культура Новосибирской области"</t>
  </si>
  <si>
    <t>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 территориальных соглашений и территориальных отраслевых(межотраслевых) соглашений</t>
  </si>
  <si>
    <t>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t>
  </si>
  <si>
    <t>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t>
  </si>
  <si>
    <t>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</si>
  <si>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 обучающихся в образовательных организациях</t>
  </si>
  <si>
    <t>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</si>
  <si>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t>
  </si>
  <si>
    <t>Субвенции  на организацию и осуществление деятельности по опеке и попечительству, социальной поддержке детей-сирот и детей, оставшихся без попечения родителей</t>
  </si>
  <si>
    <t xml:space="preserve"> Субвенции на осуществление отдельных государственных полномочий Новосибирской области по расчету и предоставлению дотаций бюджетам поселений </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</si>
  <si>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</si>
  <si>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t>
  </si>
  <si>
    <t>Субвендии на организацию проведения мероприятий по отлову и содержанию безнадзорных животных</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</si>
  <si>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</si>
  <si>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осуществление первичного воинского учета на территориях, где отсутствуютвоенные комиссариаты</t>
  </si>
  <si>
    <t>Субвенции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</si>
  <si>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 на приобретение автотранспорта в целях доставки  лиц старше 65 лет, проживающих в сельской местности, в медицинские организации</t>
  </si>
  <si>
    <t xml:space="preserve">Иные межбюджетные трансферты на реализациюмероприятий по созданию модельных муниципальных библиотек
государственной программы Новосибирской области "Культура Новосибирской области"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</si>
  <si>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</si>
  <si>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Иные межбюджетные трансферты на реализацию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</si>
  <si>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Иные межбюджетные трансферты на  осуществление мероприятий по улучшению жилищных условий граждан, проживающих в сельской местности, в том числе молодых семей и молодых специалистов, государственной программы Новосибирской области "Устойчивое развитие сельских территорий в Новосибирской области"</t>
  </si>
  <si>
    <t>Иные межбюджетные трансферты  на реализацию мероприятий по улучшению социального положения семей с детьми,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</si>
  <si>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t>
  </si>
  <si>
    <t>Иные межбюджетные трансферты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в рамках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</si>
  <si>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к   решению сессии Совета депутатов Сузунского района</t>
  </si>
  <si>
    <t>итого</t>
  </si>
  <si>
    <t>План, руб.</t>
  </si>
  <si>
    <t>Факт, руб.</t>
  </si>
  <si>
    <t>Исполнение доходной части бюджета Сузунского района за первое полугодие 2019 года</t>
  </si>
  <si>
    <t>от 29.08.2019 № 225</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</si>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</sst>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0;[Red]\-#,##0.00;0.00"/>
  </numFmts>
  <fonts count="10" x14ac:knownFonts="1">
    <font>
      <sz val="11"/>
      <color theme="1"/>
      <name val="Calibri"/>
      <family val="2"/>
      <charset val="204"/>
      <scheme val="minor"/>
    </font>
    <font>
      <sz val="10"/>
      <name val="Arial"/>
      <family val="2"/>
      <charset val="204"/>
    </font>
    <font>
      <sz val="8"/>
      <name val="Times New Roman"/>
      <family val="1"/>
      <charset val="204"/>
    </font>
    <font>
      <sz val="10"/>
      <name val="Times New Roman"/>
      <family val="1"/>
      <charset val="204"/>
    </font>
    <font>
      <b/>
      <sz val="8"/>
      <name val="Times New Roman"/>
      <family val="1"/>
      <charset val="204"/>
    </font>
    <font>
      <b/>
      <sz val="7"/>
      <name val="Times New Roman"/>
      <family val="1"/>
      <charset val="204"/>
    </font>
    <font>
      <b/>
      <sz val="10"/>
      <name val="Times New Roman"/>
      <family val="1"/>
      <charset val="204"/>
    </font>
    <font>
      <b/>
      <sz val="14"/>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s>
  <cellStyleXfs count="2">
    <xf numFmtId="0" fontId="0" fillId="0" borderId="0"/>
    <xf numFmtId="0" fontId="1" fillId="0" borderId="0"/>
  </cellStyleXfs>
  <cellXfs count="41">
    <xf numFmtId="0" fontId="0" fillId="0" borderId="0" xfId="0"/>
    <xf numFmtId="0" fontId="2" fillId="2" borderId="3" xfId="1" applyNumberFormat="1" applyFont="1" applyFill="1" applyBorder="1" applyAlignment="1" applyProtection="1">
      <alignment horizontal="left" vertical="top" wrapText="1"/>
      <protection hidden="1"/>
    </xf>
    <xf numFmtId="0" fontId="2" fillId="0" borderId="3" xfId="1" applyNumberFormat="1" applyFont="1" applyFill="1" applyBorder="1" applyAlignment="1" applyProtection="1">
      <alignment horizontal="left" vertical="top" wrapText="1"/>
      <protection hidden="1"/>
    </xf>
    <xf numFmtId="0" fontId="3" fillId="0" borderId="0" xfId="1" applyFont="1"/>
    <xf numFmtId="0" fontId="2" fillId="0" borderId="3" xfId="1" applyNumberFormat="1" applyFont="1" applyFill="1" applyBorder="1" applyAlignment="1" applyProtection="1">
      <alignment horizontal="left" vertical="center" wrapText="1"/>
      <protection hidden="1"/>
    </xf>
    <xf numFmtId="0" fontId="3" fillId="0" borderId="0" xfId="1" applyFont="1" applyProtection="1">
      <protection hidden="1"/>
    </xf>
    <xf numFmtId="0" fontId="2" fillId="0" borderId="9" xfId="1" applyNumberFormat="1" applyFont="1" applyFill="1" applyBorder="1" applyAlignment="1" applyProtection="1">
      <alignment horizontal="center" vertical="center"/>
      <protection hidden="1"/>
    </xf>
    <xf numFmtId="0" fontId="3" fillId="0" borderId="1" xfId="1" applyFont="1" applyBorder="1" applyProtection="1">
      <protection hidden="1"/>
    </xf>
    <xf numFmtId="0" fontId="3" fillId="0" borderId="0" xfId="1" applyFont="1" applyBorder="1" applyProtection="1">
      <protection hidden="1"/>
    </xf>
    <xf numFmtId="0" fontId="2" fillId="0" borderId="0" xfId="1" applyFont="1" applyBorder="1" applyAlignment="1">
      <alignment wrapText="1"/>
    </xf>
    <xf numFmtId="0" fontId="6" fillId="0" borderId="0" xfId="1" applyNumberFormat="1" applyFont="1" applyFill="1" applyAlignment="1" applyProtection="1">
      <alignment horizontal="centerContinuous" vertical="center"/>
      <protection hidden="1"/>
    </xf>
    <xf numFmtId="0" fontId="6" fillId="0" borderId="0" xfId="1" applyFont="1" applyBorder="1" applyProtection="1">
      <protection hidden="1"/>
    </xf>
    <xf numFmtId="165" fontId="3" fillId="0" borderId="2" xfId="1" applyNumberFormat="1" applyFont="1" applyFill="1" applyBorder="1" applyAlignment="1" applyProtection="1">
      <alignment horizontal="right" vertical="center"/>
      <protection hidden="1"/>
    </xf>
    <xf numFmtId="165" fontId="6" fillId="0" borderId="2" xfId="1" applyNumberFormat="1" applyFont="1" applyFill="1" applyBorder="1" applyAlignment="1" applyProtection="1">
      <alignment horizontal="right" vertical="center"/>
      <protection hidden="1"/>
    </xf>
    <xf numFmtId="165" fontId="3" fillId="0" borderId="14" xfId="1" applyNumberFormat="1" applyFont="1" applyFill="1" applyBorder="1" applyAlignment="1" applyProtection="1">
      <alignment horizontal="right" vertical="center"/>
      <protection hidden="1"/>
    </xf>
    <xf numFmtId="0" fontId="3" fillId="0" borderId="0" xfId="1" applyFont="1" applyBorder="1" applyAlignment="1" applyProtection="1">
      <alignment horizontal="right"/>
      <protection hidden="1"/>
    </xf>
    <xf numFmtId="165" fontId="6" fillId="0" borderId="6" xfId="1" applyNumberFormat="1" applyFont="1" applyFill="1" applyBorder="1" applyAlignment="1" applyProtection="1">
      <alignment horizontal="right" vertical="center"/>
      <protection hidden="1"/>
    </xf>
    <xf numFmtId="165" fontId="6" fillId="0" borderId="5" xfId="1" applyNumberFormat="1" applyFont="1" applyFill="1" applyBorder="1" applyAlignment="1" applyProtection="1">
      <alignment horizontal="right" vertical="center"/>
      <protection hidden="1"/>
    </xf>
    <xf numFmtId="165" fontId="3" fillId="0" borderId="3" xfId="1" applyNumberFormat="1" applyFont="1" applyFill="1" applyBorder="1" applyAlignment="1" applyProtection="1">
      <alignment horizontal="right" vertical="center"/>
      <protection hidden="1"/>
    </xf>
    <xf numFmtId="164" fontId="6" fillId="0" borderId="10" xfId="1" applyNumberFormat="1" applyFont="1" applyFill="1" applyBorder="1" applyAlignment="1" applyProtection="1">
      <alignment horizontal="right" vertical="center"/>
      <protection hidden="1"/>
    </xf>
    <xf numFmtId="164" fontId="6" fillId="0" borderId="8" xfId="1" applyNumberFormat="1" applyFont="1" applyFill="1" applyBorder="1" applyAlignment="1" applyProtection="1">
      <alignment horizontal="right" vertical="center"/>
      <protection hidden="1"/>
    </xf>
    <xf numFmtId="0" fontId="3" fillId="0" borderId="1" xfId="1" applyFont="1" applyBorder="1" applyAlignment="1" applyProtection="1">
      <alignment horizontal="right"/>
      <protection hidden="1"/>
    </xf>
    <xf numFmtId="0" fontId="3" fillId="0" borderId="0" xfId="1" applyFont="1" applyAlignment="1" applyProtection="1">
      <alignment horizontal="right"/>
      <protection hidden="1"/>
    </xf>
    <xf numFmtId="0" fontId="3" fillId="0" borderId="0" xfId="1" applyFont="1" applyAlignment="1">
      <alignment horizontal="right"/>
    </xf>
    <xf numFmtId="165" fontId="6" fillId="0" borderId="12" xfId="1" applyNumberFormat="1" applyFont="1" applyFill="1" applyBorder="1" applyAlignment="1" applyProtection="1">
      <alignment horizontal="right" vertical="center"/>
      <protection hidden="1"/>
    </xf>
    <xf numFmtId="0" fontId="2" fillId="0" borderId="13" xfId="1" applyNumberFormat="1" applyFont="1" applyFill="1" applyBorder="1" applyAlignment="1" applyProtection="1">
      <alignment horizontal="left" vertical="top" wrapText="1"/>
      <protection hidden="1"/>
    </xf>
    <xf numFmtId="0" fontId="6" fillId="0" borderId="10" xfId="1" applyNumberFormat="1" applyFont="1" applyFill="1" applyBorder="1" applyAlignment="1" applyProtection="1">
      <protection hidden="1"/>
    </xf>
    <xf numFmtId="0" fontId="5" fillId="0" borderId="11" xfId="1" applyNumberFormat="1" applyFont="1" applyFill="1" applyBorder="1" applyAlignment="1" applyProtection="1">
      <protection hidden="1"/>
    </xf>
    <xf numFmtId="165" fontId="3" fillId="0" borderId="13" xfId="1" applyNumberFormat="1" applyFont="1" applyFill="1" applyBorder="1" applyAlignment="1" applyProtection="1">
      <alignment horizontal="right" vertical="center"/>
      <protection hidden="1"/>
    </xf>
    <xf numFmtId="0" fontId="2" fillId="0" borderId="15"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right" vertical="center" wrapText="1"/>
      <protection hidden="1"/>
    </xf>
    <xf numFmtId="0" fontId="6" fillId="0" borderId="10" xfId="1" applyNumberFormat="1" applyFont="1" applyFill="1" applyBorder="1" applyAlignment="1" applyProtection="1">
      <alignment horizontal="center" vertical="center" wrapText="1"/>
      <protection hidden="1"/>
    </xf>
    <xf numFmtId="0" fontId="6" fillId="0" borderId="8"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left" vertical="top" wrapText="1"/>
      <protection hidden="1"/>
    </xf>
    <xf numFmtId="0" fontId="7" fillId="0" borderId="0" xfId="1" applyFont="1" applyBorder="1" applyAlignment="1" applyProtection="1">
      <alignment horizontal="center"/>
      <protection hidden="1"/>
    </xf>
    <xf numFmtId="0" fontId="4" fillId="0" borderId="7" xfId="1" applyNumberFormat="1" applyFont="1" applyFill="1" applyBorder="1" applyAlignment="1" applyProtection="1">
      <alignment horizontal="left" vertical="top" wrapText="1"/>
      <protection hidden="1"/>
    </xf>
    <xf numFmtId="0" fontId="9" fillId="0" borderId="0" xfId="1" applyNumberFormat="1" applyFont="1" applyFill="1" applyAlignment="1" applyProtection="1">
      <alignment horizontal="centerContinuous" vertical="center"/>
      <protection hidden="1"/>
    </xf>
    <xf numFmtId="0" fontId="9" fillId="0" borderId="0" xfId="1" applyFont="1" applyAlignment="1" applyProtection="1">
      <alignment horizontal="right"/>
      <protection hidden="1"/>
    </xf>
    <xf numFmtId="0" fontId="9" fillId="0" borderId="0" xfId="1" applyNumberFormat="1" applyFont="1" applyFill="1" applyAlignment="1" applyProtection="1">
      <alignment horizontal="right" vertical="center"/>
      <protection hidden="1"/>
    </xf>
    <xf numFmtId="0" fontId="9" fillId="0" borderId="0" xfId="1" applyFont="1" applyBorder="1" applyProtection="1">
      <protection hidden="1"/>
    </xf>
    <xf numFmtId="0" fontId="9" fillId="0" borderId="0" xfId="1" applyFont="1" applyBorder="1" applyAlignment="1" applyProtection="1">
      <alignment horizontal="righ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2"/>
  <sheetViews>
    <sheetView showGridLines="0" tabSelected="1" zoomScaleNormal="100" zoomScaleSheetLayoutView="82" workbookViewId="0">
      <selection activeCell="F6" sqref="F6"/>
    </sheetView>
  </sheetViews>
  <sheetFormatPr defaultColWidth="9.140625" defaultRowHeight="12.75" x14ac:dyDescent="0.2"/>
  <cols>
    <col min="1" max="1" width="20.85546875" style="3" customWidth="1"/>
    <col min="2" max="2" width="85.28515625" style="3" customWidth="1"/>
    <col min="3" max="4" width="17.28515625" style="23" customWidth="1"/>
    <col min="5" max="195" width="9.140625" style="3" customWidth="1"/>
    <col min="196" max="16384" width="9.140625" style="3"/>
  </cols>
  <sheetData>
    <row r="1" spans="1:4" ht="18" customHeight="1" x14ac:dyDescent="0.25">
      <c r="A1" s="10"/>
      <c r="B1" s="36"/>
      <c r="C1" s="37" t="s">
        <v>315</v>
      </c>
      <c r="D1" s="37"/>
    </row>
    <row r="2" spans="1:4" ht="15" customHeight="1" x14ac:dyDescent="0.2">
      <c r="A2" s="10"/>
      <c r="B2" s="38" t="s">
        <v>309</v>
      </c>
      <c r="C2" s="38"/>
      <c r="D2" s="38"/>
    </row>
    <row r="3" spans="1:4" ht="16.5" customHeight="1" x14ac:dyDescent="0.25">
      <c r="A3" s="11"/>
      <c r="B3" s="39"/>
      <c r="C3" s="40" t="s">
        <v>314</v>
      </c>
      <c r="D3" s="40"/>
    </row>
    <row r="4" spans="1:4" ht="27.75" customHeight="1" x14ac:dyDescent="0.3">
      <c r="A4" s="34" t="s">
        <v>313</v>
      </c>
      <c r="B4" s="34"/>
      <c r="C4" s="34"/>
      <c r="D4" s="34"/>
    </row>
    <row r="5" spans="1:4" ht="27.75" customHeight="1" thickBot="1" x14ac:dyDescent="0.25">
      <c r="A5" s="8"/>
      <c r="B5" s="8"/>
      <c r="C5" s="15"/>
      <c r="D5" s="15"/>
    </row>
    <row r="6" spans="1:4" ht="35.25" customHeight="1" thickBot="1" x14ac:dyDescent="0.25">
      <c r="A6" s="31" t="s">
        <v>263</v>
      </c>
      <c r="B6" s="32" t="s">
        <v>262</v>
      </c>
      <c r="C6" s="30" t="s">
        <v>311</v>
      </c>
      <c r="D6" s="30" t="s">
        <v>312</v>
      </c>
    </row>
    <row r="7" spans="1:4" ht="15.75" customHeight="1" x14ac:dyDescent="0.2">
      <c r="A7" s="35" t="s">
        <v>261</v>
      </c>
      <c r="B7" s="35"/>
      <c r="C7" s="16">
        <f>C8+C21+C26+C48+C51+C58+C64+C110+C116+C130</f>
        <v>183602922</v>
      </c>
      <c r="D7" s="24">
        <f>D8+D21+D26+D48+D51+D58+D64+D110+D116+D130</f>
        <v>81032298.810000002</v>
      </c>
    </row>
    <row r="8" spans="1:4" ht="17.25" customHeight="1" x14ac:dyDescent="0.2">
      <c r="A8" s="33" t="s">
        <v>260</v>
      </c>
      <c r="B8" s="33"/>
      <c r="C8" s="17">
        <f>SUM(C9:C20)</f>
        <v>98157900</v>
      </c>
      <c r="D8" s="13">
        <f>SUM(D9:D20)</f>
        <v>43424028.259999998</v>
      </c>
    </row>
    <row r="9" spans="1:4" ht="45" x14ac:dyDescent="0.2">
      <c r="A9" s="6" t="s">
        <v>259</v>
      </c>
      <c r="B9" s="2" t="s">
        <v>258</v>
      </c>
      <c r="C9" s="18">
        <v>96598400</v>
      </c>
      <c r="D9" s="12">
        <v>42679369.969999999</v>
      </c>
    </row>
    <row r="10" spans="1:4" ht="33.75" x14ac:dyDescent="0.2">
      <c r="A10" s="6" t="s">
        <v>257</v>
      </c>
      <c r="B10" s="2" t="s">
        <v>256</v>
      </c>
      <c r="C10" s="18">
        <v>600000</v>
      </c>
      <c r="D10" s="12">
        <v>128409.18</v>
      </c>
    </row>
    <row r="11" spans="1:4" ht="45" x14ac:dyDescent="0.2">
      <c r="A11" s="6" t="s">
        <v>255</v>
      </c>
      <c r="B11" s="2" t="s">
        <v>254</v>
      </c>
      <c r="C11" s="18">
        <v>0</v>
      </c>
      <c r="D11" s="12">
        <v>115004.74</v>
      </c>
    </row>
    <row r="12" spans="1:4" ht="56.25" x14ac:dyDescent="0.2">
      <c r="A12" s="6" t="s">
        <v>253</v>
      </c>
      <c r="B12" s="2" t="s">
        <v>252</v>
      </c>
      <c r="C12" s="18">
        <v>300000</v>
      </c>
      <c r="D12" s="12">
        <v>200644.3</v>
      </c>
    </row>
    <row r="13" spans="1:4" ht="48.75" customHeight="1" x14ac:dyDescent="0.2">
      <c r="A13" s="6" t="s">
        <v>251</v>
      </c>
      <c r="B13" s="2" t="s">
        <v>250</v>
      </c>
      <c r="C13" s="18">
        <v>0</v>
      </c>
      <c r="D13" s="12">
        <v>2412.5100000000002</v>
      </c>
    </row>
    <row r="14" spans="1:4" ht="59.25" customHeight="1" x14ac:dyDescent="0.2">
      <c r="A14" s="6" t="s">
        <v>249</v>
      </c>
      <c r="B14" s="2" t="s">
        <v>248</v>
      </c>
      <c r="C14" s="18">
        <v>1000</v>
      </c>
      <c r="D14" s="12">
        <v>189.65</v>
      </c>
    </row>
    <row r="15" spans="1:4" ht="33.75" x14ac:dyDescent="0.2">
      <c r="A15" s="6" t="s">
        <v>247</v>
      </c>
      <c r="B15" s="2" t="s">
        <v>246</v>
      </c>
      <c r="C15" s="18">
        <v>500000</v>
      </c>
      <c r="D15" s="12">
        <v>283797.56</v>
      </c>
    </row>
    <row r="16" spans="1:4" ht="22.5" x14ac:dyDescent="0.2">
      <c r="A16" s="6" t="s">
        <v>245</v>
      </c>
      <c r="B16" s="2" t="s">
        <v>244</v>
      </c>
      <c r="C16" s="18">
        <v>1500</v>
      </c>
      <c r="D16" s="12">
        <v>8105.75</v>
      </c>
    </row>
    <row r="17" spans="1:4" ht="33.75" x14ac:dyDescent="0.2">
      <c r="A17" s="6" t="s">
        <v>243</v>
      </c>
      <c r="B17" s="2" t="s">
        <v>242</v>
      </c>
      <c r="C17" s="18">
        <v>7000</v>
      </c>
      <c r="D17" s="12">
        <v>7420.37</v>
      </c>
    </row>
    <row r="18" spans="1:4" ht="22.5" x14ac:dyDescent="0.2">
      <c r="A18" s="6" t="s">
        <v>241</v>
      </c>
      <c r="B18" s="2" t="s">
        <v>240</v>
      </c>
      <c r="C18" s="18">
        <v>0</v>
      </c>
      <c r="D18" s="12">
        <v>-26.65</v>
      </c>
    </row>
    <row r="19" spans="1:4" ht="45" x14ac:dyDescent="0.2">
      <c r="A19" s="6" t="s">
        <v>239</v>
      </c>
      <c r="B19" s="2" t="s">
        <v>238</v>
      </c>
      <c r="C19" s="18">
        <v>150000</v>
      </c>
      <c r="D19" s="12">
        <v>29029.71</v>
      </c>
    </row>
    <row r="20" spans="1:4" ht="33.75" x14ac:dyDescent="0.2">
      <c r="A20" s="6" t="s">
        <v>237</v>
      </c>
      <c r="B20" s="2" t="s">
        <v>236</v>
      </c>
      <c r="C20" s="18">
        <v>0</v>
      </c>
      <c r="D20" s="12">
        <v>-30328.83</v>
      </c>
    </row>
    <row r="21" spans="1:4" ht="21.75" customHeight="1" x14ac:dyDescent="0.2">
      <c r="A21" s="33" t="s">
        <v>235</v>
      </c>
      <c r="B21" s="33"/>
      <c r="C21" s="17">
        <f>SUM(C22:C25)</f>
        <v>8442100</v>
      </c>
      <c r="D21" s="13">
        <f>SUM(D22:D25)</f>
        <v>4085834.6599999997</v>
      </c>
    </row>
    <row r="22" spans="1:4" ht="45" x14ac:dyDescent="0.2">
      <c r="A22" s="6" t="s">
        <v>234</v>
      </c>
      <c r="B22" s="2" t="s">
        <v>233</v>
      </c>
      <c r="C22" s="18">
        <v>3013800</v>
      </c>
      <c r="D22" s="12">
        <v>1854797.19</v>
      </c>
    </row>
    <row r="23" spans="1:4" ht="56.25" x14ac:dyDescent="0.2">
      <c r="A23" s="6" t="s">
        <v>232</v>
      </c>
      <c r="B23" s="2" t="s">
        <v>231</v>
      </c>
      <c r="C23" s="18">
        <v>25300</v>
      </c>
      <c r="D23" s="12">
        <v>14072.54</v>
      </c>
    </row>
    <row r="24" spans="1:4" ht="45" x14ac:dyDescent="0.2">
      <c r="A24" s="6" t="s">
        <v>230</v>
      </c>
      <c r="B24" s="2" t="s">
        <v>229</v>
      </c>
      <c r="C24" s="18">
        <v>4778300</v>
      </c>
      <c r="D24" s="12">
        <v>2570262.12</v>
      </c>
    </row>
    <row r="25" spans="1:4" ht="45" x14ac:dyDescent="0.2">
      <c r="A25" s="6" t="s">
        <v>228</v>
      </c>
      <c r="B25" s="2" t="s">
        <v>227</v>
      </c>
      <c r="C25" s="18">
        <v>624700</v>
      </c>
      <c r="D25" s="12">
        <v>-353297.19</v>
      </c>
    </row>
    <row r="26" spans="1:4" ht="12" customHeight="1" x14ac:dyDescent="0.2">
      <c r="A26" s="33" t="s">
        <v>226</v>
      </c>
      <c r="B26" s="33"/>
      <c r="C26" s="17">
        <f>C27+C35+C40+C45</f>
        <v>17934100</v>
      </c>
      <c r="D26" s="13">
        <f>D27+D35+D40+D45</f>
        <v>10305973.479999999</v>
      </c>
    </row>
    <row r="27" spans="1:4" ht="12" customHeight="1" x14ac:dyDescent="0.2">
      <c r="A27" s="33" t="s">
        <v>225</v>
      </c>
      <c r="B27" s="33"/>
      <c r="C27" s="17">
        <f>SUM(C28:C34)</f>
        <v>7447400</v>
      </c>
      <c r="D27" s="13">
        <f>SUM(D28:D34)</f>
        <v>4405058.8699999992</v>
      </c>
    </row>
    <row r="28" spans="1:4" ht="22.5" x14ac:dyDescent="0.2">
      <c r="A28" s="6" t="s">
        <v>224</v>
      </c>
      <c r="B28" s="2" t="s">
        <v>223</v>
      </c>
      <c r="C28" s="18">
        <v>3138000</v>
      </c>
      <c r="D28" s="12">
        <v>1706932.3</v>
      </c>
    </row>
    <row r="29" spans="1:4" ht="22.5" x14ac:dyDescent="0.2">
      <c r="A29" s="6" t="s">
        <v>222</v>
      </c>
      <c r="B29" s="2" t="s">
        <v>221</v>
      </c>
      <c r="C29" s="18">
        <v>2000</v>
      </c>
      <c r="D29" s="12">
        <v>13796.58</v>
      </c>
    </row>
    <row r="30" spans="1:4" ht="22.5" x14ac:dyDescent="0.2">
      <c r="A30" s="6" t="s">
        <v>220</v>
      </c>
      <c r="B30" s="2" t="s">
        <v>219</v>
      </c>
      <c r="C30" s="18">
        <v>1800</v>
      </c>
      <c r="D30" s="12">
        <v>1419.18</v>
      </c>
    </row>
    <row r="31" spans="1:4" ht="12.75" customHeight="1" x14ac:dyDescent="0.2">
      <c r="A31" s="6" t="s">
        <v>218</v>
      </c>
      <c r="B31" s="2" t="s">
        <v>217</v>
      </c>
      <c r="C31" s="18">
        <v>100</v>
      </c>
      <c r="D31" s="12">
        <v>0</v>
      </c>
    </row>
    <row r="32" spans="1:4" ht="33" customHeight="1" x14ac:dyDescent="0.2">
      <c r="A32" s="6" t="s">
        <v>216</v>
      </c>
      <c r="B32" s="2" t="s">
        <v>215</v>
      </c>
      <c r="C32" s="18">
        <v>4300000</v>
      </c>
      <c r="D32" s="12">
        <v>2608513.94</v>
      </c>
    </row>
    <row r="33" spans="1:4" ht="33.75" x14ac:dyDescent="0.2">
      <c r="A33" s="6" t="s">
        <v>214</v>
      </c>
      <c r="B33" s="2" t="s">
        <v>213</v>
      </c>
      <c r="C33" s="18">
        <v>2500</v>
      </c>
      <c r="D33" s="12">
        <v>72404.100000000006</v>
      </c>
    </row>
    <row r="34" spans="1:4" ht="36" customHeight="1" x14ac:dyDescent="0.2">
      <c r="A34" s="6" t="s">
        <v>212</v>
      </c>
      <c r="B34" s="2" t="s">
        <v>211</v>
      </c>
      <c r="C34" s="18">
        <v>3000</v>
      </c>
      <c r="D34" s="12">
        <v>1992.77</v>
      </c>
    </row>
    <row r="35" spans="1:4" ht="12" customHeight="1" x14ac:dyDescent="0.2">
      <c r="A35" s="33" t="s">
        <v>210</v>
      </c>
      <c r="B35" s="33"/>
      <c r="C35" s="17">
        <f>SUM(C36:C39)</f>
        <v>9057800</v>
      </c>
      <c r="D35" s="13">
        <f>SUM(D36:D39)</f>
        <v>4172341.62</v>
      </c>
    </row>
    <row r="36" spans="1:4" ht="22.5" x14ac:dyDescent="0.2">
      <c r="A36" s="6" t="s">
        <v>209</v>
      </c>
      <c r="B36" s="2" t="s">
        <v>208</v>
      </c>
      <c r="C36" s="18">
        <v>9052600</v>
      </c>
      <c r="D36" s="12">
        <v>4133937.16</v>
      </c>
    </row>
    <row r="37" spans="1:4" x14ac:dyDescent="0.2">
      <c r="A37" s="6" t="s">
        <v>207</v>
      </c>
      <c r="B37" s="2" t="s">
        <v>206</v>
      </c>
      <c r="C37" s="18">
        <v>100</v>
      </c>
      <c r="D37" s="12">
        <v>31673.91</v>
      </c>
    </row>
    <row r="38" spans="1:4" ht="22.5" x14ac:dyDescent="0.2">
      <c r="A38" s="6" t="s">
        <v>205</v>
      </c>
      <c r="B38" s="2" t="s">
        <v>204</v>
      </c>
      <c r="C38" s="18">
        <v>5000</v>
      </c>
      <c r="D38" s="12">
        <v>6693.75</v>
      </c>
    </row>
    <row r="39" spans="1:4" ht="22.5" x14ac:dyDescent="0.2">
      <c r="A39" s="6" t="s">
        <v>203</v>
      </c>
      <c r="B39" s="2" t="s">
        <v>202</v>
      </c>
      <c r="C39" s="18">
        <v>100</v>
      </c>
      <c r="D39" s="12">
        <v>36.799999999999997</v>
      </c>
    </row>
    <row r="40" spans="1:4" ht="12" customHeight="1" x14ac:dyDescent="0.2">
      <c r="A40" s="33" t="s">
        <v>201</v>
      </c>
      <c r="B40" s="33"/>
      <c r="C40" s="17">
        <f>SUM(C41:C44)</f>
        <v>1314500</v>
      </c>
      <c r="D40" s="13">
        <f>SUM(D41:D44)</f>
        <v>1703095.33</v>
      </c>
    </row>
    <row r="41" spans="1:4" ht="22.5" x14ac:dyDescent="0.2">
      <c r="A41" s="6" t="s">
        <v>200</v>
      </c>
      <c r="B41" s="2" t="s">
        <v>199</v>
      </c>
      <c r="C41" s="18">
        <v>1313600</v>
      </c>
      <c r="D41" s="12">
        <v>1674856.05</v>
      </c>
    </row>
    <row r="42" spans="1:4" ht="13.5" customHeight="1" x14ac:dyDescent="0.2">
      <c r="A42" s="6" t="s">
        <v>198</v>
      </c>
      <c r="B42" s="2" t="s">
        <v>197</v>
      </c>
      <c r="C42" s="18">
        <v>0</v>
      </c>
      <c r="D42" s="12">
        <v>27789.279999999999</v>
      </c>
    </row>
    <row r="43" spans="1:4" ht="22.5" x14ac:dyDescent="0.2">
      <c r="A43" s="6" t="s">
        <v>196</v>
      </c>
      <c r="B43" s="2" t="s">
        <v>195</v>
      </c>
      <c r="C43" s="18">
        <v>0</v>
      </c>
      <c r="D43" s="12">
        <v>450</v>
      </c>
    </row>
    <row r="44" spans="1:4" ht="15" customHeight="1" x14ac:dyDescent="0.2">
      <c r="A44" s="6" t="s">
        <v>194</v>
      </c>
      <c r="B44" s="2" t="s">
        <v>193</v>
      </c>
      <c r="C44" s="18">
        <v>900</v>
      </c>
      <c r="D44" s="12">
        <v>0</v>
      </c>
    </row>
    <row r="45" spans="1:4" ht="12" customHeight="1" x14ac:dyDescent="0.2">
      <c r="A45" s="33" t="s">
        <v>192</v>
      </c>
      <c r="B45" s="33"/>
      <c r="C45" s="17">
        <f>C46+C47</f>
        <v>114400</v>
      </c>
      <c r="D45" s="13">
        <f>D46+D47</f>
        <v>25477.66</v>
      </c>
    </row>
    <row r="46" spans="1:4" ht="33.75" x14ac:dyDescent="0.2">
      <c r="A46" s="6" t="s">
        <v>191</v>
      </c>
      <c r="B46" s="2" t="s">
        <v>190</v>
      </c>
      <c r="C46" s="18">
        <v>114400</v>
      </c>
      <c r="D46" s="12">
        <v>25476</v>
      </c>
    </row>
    <row r="47" spans="1:4" ht="22.5" x14ac:dyDescent="0.2">
      <c r="A47" s="6" t="s">
        <v>189</v>
      </c>
      <c r="B47" s="2" t="s">
        <v>188</v>
      </c>
      <c r="C47" s="18">
        <v>0</v>
      </c>
      <c r="D47" s="12">
        <v>1.66</v>
      </c>
    </row>
    <row r="48" spans="1:4" ht="12" customHeight="1" x14ac:dyDescent="0.2">
      <c r="A48" s="33" t="s">
        <v>187</v>
      </c>
      <c r="B48" s="33"/>
      <c r="C48" s="17">
        <f>C49+C50</f>
        <v>2387400</v>
      </c>
      <c r="D48" s="13">
        <f>D49+D50</f>
        <v>1172674.3400000001</v>
      </c>
    </row>
    <row r="49" spans="1:4" ht="33.75" x14ac:dyDescent="0.2">
      <c r="A49" s="6" t="s">
        <v>186</v>
      </c>
      <c r="B49" s="2" t="s">
        <v>185</v>
      </c>
      <c r="C49" s="18">
        <v>2387400</v>
      </c>
      <c r="D49" s="12">
        <v>1169674.3400000001</v>
      </c>
    </row>
    <row r="50" spans="1:4" ht="14.25" customHeight="1" x14ac:dyDescent="0.2">
      <c r="A50" s="6" t="s">
        <v>184</v>
      </c>
      <c r="B50" s="2" t="s">
        <v>183</v>
      </c>
      <c r="C50" s="18">
        <v>0</v>
      </c>
      <c r="D50" s="12">
        <v>3000</v>
      </c>
    </row>
    <row r="51" spans="1:4" ht="25.5" customHeight="1" x14ac:dyDescent="0.2">
      <c r="A51" s="33" t="s">
        <v>182</v>
      </c>
      <c r="B51" s="33"/>
      <c r="C51" s="17">
        <f>SUM(C52:C57)</f>
        <v>4292000</v>
      </c>
      <c r="D51" s="13">
        <f>SUM(D52:D57)</f>
        <v>2141685.6999999997</v>
      </c>
    </row>
    <row r="52" spans="1:4" ht="33.75" x14ac:dyDescent="0.2">
      <c r="A52" s="6" t="s">
        <v>181</v>
      </c>
      <c r="B52" s="2" t="s">
        <v>180</v>
      </c>
      <c r="C52" s="18">
        <v>2060000</v>
      </c>
      <c r="D52" s="12">
        <v>505378.96</v>
      </c>
    </row>
    <row r="53" spans="1:4" ht="33.75" x14ac:dyDescent="0.2">
      <c r="A53" s="6" t="s">
        <v>179</v>
      </c>
      <c r="B53" s="2" t="s">
        <v>178</v>
      </c>
      <c r="C53" s="18">
        <v>211000</v>
      </c>
      <c r="D53" s="12">
        <v>113570.07</v>
      </c>
    </row>
    <row r="54" spans="1:4" ht="33.75" x14ac:dyDescent="0.2">
      <c r="A54" s="6" t="s">
        <v>177</v>
      </c>
      <c r="B54" s="2" t="s">
        <v>176</v>
      </c>
      <c r="C54" s="18">
        <v>21000</v>
      </c>
      <c r="D54" s="12">
        <v>334382.21999999997</v>
      </c>
    </row>
    <row r="55" spans="1:4" ht="22.5" x14ac:dyDescent="0.2">
      <c r="A55" s="6" t="s">
        <v>175</v>
      </c>
      <c r="B55" s="2" t="s">
        <v>174</v>
      </c>
      <c r="C55" s="18">
        <v>1100000</v>
      </c>
      <c r="D55" s="12">
        <v>776826.34</v>
      </c>
    </row>
    <row r="56" spans="1:4" ht="22.5" x14ac:dyDescent="0.2">
      <c r="A56" s="6" t="s">
        <v>173</v>
      </c>
      <c r="B56" s="2" t="s">
        <v>172</v>
      </c>
      <c r="C56" s="18">
        <v>0</v>
      </c>
      <c r="D56" s="12">
        <v>14260</v>
      </c>
    </row>
    <row r="57" spans="1:4" ht="34.5" customHeight="1" x14ac:dyDescent="0.2">
      <c r="A57" s="6" t="s">
        <v>171</v>
      </c>
      <c r="B57" s="2" t="s">
        <v>170</v>
      </c>
      <c r="C57" s="18">
        <v>900000</v>
      </c>
      <c r="D57" s="12">
        <v>397268.11</v>
      </c>
    </row>
    <row r="58" spans="1:4" ht="12" customHeight="1" x14ac:dyDescent="0.2">
      <c r="A58" s="33" t="s">
        <v>169</v>
      </c>
      <c r="B58" s="33"/>
      <c r="C58" s="17">
        <f>SUM(C59:C63)</f>
        <v>306000</v>
      </c>
      <c r="D58" s="13">
        <f>SUM(D59:D63)</f>
        <v>211106.82</v>
      </c>
    </row>
    <row r="59" spans="1:4" ht="22.5" x14ac:dyDescent="0.2">
      <c r="A59" s="6" t="s">
        <v>168</v>
      </c>
      <c r="B59" s="2" t="s">
        <v>167</v>
      </c>
      <c r="C59" s="18">
        <v>0</v>
      </c>
      <c r="D59" s="12">
        <v>448.86</v>
      </c>
    </row>
    <row r="60" spans="1:4" ht="33.75" x14ac:dyDescent="0.2">
      <c r="A60" s="6" t="s">
        <v>166</v>
      </c>
      <c r="B60" s="2" t="s">
        <v>165</v>
      </c>
      <c r="C60" s="18">
        <v>156000</v>
      </c>
      <c r="D60" s="12">
        <v>70562.23</v>
      </c>
    </row>
    <row r="61" spans="1:4" ht="22.5" x14ac:dyDescent="0.2">
      <c r="A61" s="6" t="s">
        <v>164</v>
      </c>
      <c r="B61" s="2" t="s">
        <v>163</v>
      </c>
      <c r="C61" s="18">
        <v>12000</v>
      </c>
      <c r="D61" s="12">
        <v>5210.79</v>
      </c>
    </row>
    <row r="62" spans="1:4" ht="22.5" x14ac:dyDescent="0.2">
      <c r="A62" s="6" t="s">
        <v>162</v>
      </c>
      <c r="B62" s="2" t="s">
        <v>161</v>
      </c>
      <c r="C62" s="18">
        <v>138000</v>
      </c>
      <c r="D62" s="12">
        <v>112609.94</v>
      </c>
    </row>
    <row r="63" spans="1:4" ht="22.5" x14ac:dyDescent="0.2">
      <c r="A63" s="6" t="s">
        <v>160</v>
      </c>
      <c r="B63" s="2" t="s">
        <v>159</v>
      </c>
      <c r="C63" s="18">
        <v>0</v>
      </c>
      <c r="D63" s="12">
        <v>22275</v>
      </c>
    </row>
    <row r="64" spans="1:4" ht="12" customHeight="1" x14ac:dyDescent="0.2">
      <c r="A64" s="33" t="s">
        <v>158</v>
      </c>
      <c r="B64" s="33"/>
      <c r="C64" s="17">
        <f>SUM(C65:C109)</f>
        <v>46388522</v>
      </c>
      <c r="D64" s="13">
        <f>SUM(D65:D109)</f>
        <v>18334488.240000006</v>
      </c>
    </row>
    <row r="65" spans="1:4" ht="13.5" customHeight="1" x14ac:dyDescent="0.2">
      <c r="A65" s="6" t="s">
        <v>157</v>
      </c>
      <c r="B65" s="2" t="s">
        <v>156</v>
      </c>
      <c r="C65" s="18">
        <v>631980</v>
      </c>
      <c r="D65" s="12">
        <v>197564.18</v>
      </c>
    </row>
    <row r="66" spans="1:4" ht="13.5" customHeight="1" x14ac:dyDescent="0.2">
      <c r="A66" s="6" t="s">
        <v>155</v>
      </c>
      <c r="B66" s="2" t="s">
        <v>154</v>
      </c>
      <c r="C66" s="18">
        <v>117340</v>
      </c>
      <c r="D66" s="12">
        <v>62345.4</v>
      </c>
    </row>
    <row r="67" spans="1:4" ht="13.5" customHeight="1" x14ac:dyDescent="0.2">
      <c r="A67" s="6" t="s">
        <v>153</v>
      </c>
      <c r="B67" s="2" t="s">
        <v>152</v>
      </c>
      <c r="C67" s="18">
        <v>942660</v>
      </c>
      <c r="D67" s="12">
        <v>307532.59000000003</v>
      </c>
    </row>
    <row r="68" spans="1:4" ht="13.5" customHeight="1" x14ac:dyDescent="0.2">
      <c r="A68" s="6" t="s">
        <v>151</v>
      </c>
      <c r="B68" s="2" t="s">
        <v>150</v>
      </c>
      <c r="C68" s="18">
        <v>293190</v>
      </c>
      <c r="D68" s="12">
        <v>150260</v>
      </c>
    </row>
    <row r="69" spans="1:4" ht="13.5" customHeight="1" x14ac:dyDescent="0.2">
      <c r="A69" s="6" t="s">
        <v>149</v>
      </c>
      <c r="B69" s="2" t="s">
        <v>148</v>
      </c>
      <c r="C69" s="18">
        <v>116760</v>
      </c>
      <c r="D69" s="12">
        <v>77142.55</v>
      </c>
    </row>
    <row r="70" spans="1:4" ht="13.5" customHeight="1" x14ac:dyDescent="0.2">
      <c r="A70" s="6" t="s">
        <v>147</v>
      </c>
      <c r="B70" s="2" t="s">
        <v>146</v>
      </c>
      <c r="C70" s="18">
        <v>555830</v>
      </c>
      <c r="D70" s="12">
        <v>190355</v>
      </c>
    </row>
    <row r="71" spans="1:4" ht="13.5" customHeight="1" x14ac:dyDescent="0.2">
      <c r="A71" s="6" t="s">
        <v>145</v>
      </c>
      <c r="B71" s="2" t="s">
        <v>144</v>
      </c>
      <c r="C71" s="18">
        <v>391480</v>
      </c>
      <c r="D71" s="12">
        <v>193375.8</v>
      </c>
    </row>
    <row r="72" spans="1:4" ht="13.5" customHeight="1" x14ac:dyDescent="0.2">
      <c r="A72" s="6" t="s">
        <v>143</v>
      </c>
      <c r="B72" s="2" t="s">
        <v>142</v>
      </c>
      <c r="C72" s="18">
        <v>498480</v>
      </c>
      <c r="D72" s="12">
        <v>183282.41</v>
      </c>
    </row>
    <row r="73" spans="1:4" ht="13.5" customHeight="1" x14ac:dyDescent="0.2">
      <c r="A73" s="6" t="s">
        <v>141</v>
      </c>
      <c r="B73" s="2" t="s">
        <v>140</v>
      </c>
      <c r="C73" s="18">
        <v>299720</v>
      </c>
      <c r="D73" s="12">
        <v>106046.8</v>
      </c>
    </row>
    <row r="74" spans="1:4" ht="13.5" customHeight="1" x14ac:dyDescent="0.2">
      <c r="A74" s="6" t="s">
        <v>139</v>
      </c>
      <c r="B74" s="2" t="s">
        <v>138</v>
      </c>
      <c r="C74" s="18">
        <v>332280</v>
      </c>
      <c r="D74" s="12">
        <v>78955</v>
      </c>
    </row>
    <row r="75" spans="1:4" ht="13.5" customHeight="1" x14ac:dyDescent="0.2">
      <c r="A75" s="6" t="s">
        <v>137</v>
      </c>
      <c r="B75" s="2" t="s">
        <v>136</v>
      </c>
      <c r="C75" s="18">
        <v>806250</v>
      </c>
      <c r="D75" s="12">
        <v>335162.55</v>
      </c>
    </row>
    <row r="76" spans="1:4" ht="13.5" customHeight="1" x14ac:dyDescent="0.2">
      <c r="A76" s="6" t="s">
        <v>135</v>
      </c>
      <c r="B76" s="2" t="s">
        <v>134</v>
      </c>
      <c r="C76" s="18">
        <v>217100</v>
      </c>
      <c r="D76" s="12">
        <v>87621.3</v>
      </c>
    </row>
    <row r="77" spans="1:4" ht="13.5" customHeight="1" x14ac:dyDescent="0.2">
      <c r="A77" s="6" t="s">
        <v>133</v>
      </c>
      <c r="B77" s="2" t="s">
        <v>132</v>
      </c>
      <c r="C77" s="18">
        <v>426350</v>
      </c>
      <c r="D77" s="12">
        <v>120894.51</v>
      </c>
    </row>
    <row r="78" spans="1:4" ht="13.5" customHeight="1" x14ac:dyDescent="0.2">
      <c r="A78" s="6" t="s">
        <v>131</v>
      </c>
      <c r="B78" s="2" t="s">
        <v>130</v>
      </c>
      <c r="C78" s="18">
        <v>199520</v>
      </c>
      <c r="D78" s="12">
        <v>62272.89</v>
      </c>
    </row>
    <row r="79" spans="1:4" ht="13.5" customHeight="1" x14ac:dyDescent="0.2">
      <c r="A79" s="6" t="s">
        <v>129</v>
      </c>
      <c r="B79" s="2" t="s">
        <v>128</v>
      </c>
      <c r="C79" s="18">
        <v>57780</v>
      </c>
      <c r="D79" s="12">
        <v>57780</v>
      </c>
    </row>
    <row r="80" spans="1:4" ht="13.5" customHeight="1" x14ac:dyDescent="0.2">
      <c r="A80" s="6" t="s">
        <v>127</v>
      </c>
      <c r="B80" s="2" t="s">
        <v>126</v>
      </c>
      <c r="C80" s="18">
        <v>45000</v>
      </c>
      <c r="D80" s="12">
        <v>45000</v>
      </c>
    </row>
    <row r="81" spans="1:4" ht="13.5" customHeight="1" x14ac:dyDescent="0.2">
      <c r="A81" s="6" t="s">
        <v>125</v>
      </c>
      <c r="B81" s="2" t="s">
        <v>124</v>
      </c>
      <c r="C81" s="18">
        <v>390660</v>
      </c>
      <c r="D81" s="12">
        <v>485553.07</v>
      </c>
    </row>
    <row r="82" spans="1:4" ht="13.5" customHeight="1" x14ac:dyDescent="0.2">
      <c r="A82" s="6" t="s">
        <v>123</v>
      </c>
      <c r="B82" s="2" t="s">
        <v>122</v>
      </c>
      <c r="C82" s="18">
        <v>622860</v>
      </c>
      <c r="D82" s="12">
        <v>881660</v>
      </c>
    </row>
    <row r="83" spans="1:4" ht="13.5" customHeight="1" x14ac:dyDescent="0.2">
      <c r="A83" s="6" t="s">
        <v>121</v>
      </c>
      <c r="B83" s="2" t="s">
        <v>120</v>
      </c>
      <c r="C83" s="18">
        <v>3666030</v>
      </c>
      <c r="D83" s="12">
        <v>1317029.78</v>
      </c>
    </row>
    <row r="84" spans="1:4" ht="13.5" customHeight="1" x14ac:dyDescent="0.2">
      <c r="A84" s="6" t="s">
        <v>119</v>
      </c>
      <c r="B84" s="2" t="s">
        <v>118</v>
      </c>
      <c r="C84" s="18">
        <v>3588560</v>
      </c>
      <c r="D84" s="12">
        <v>1373964</v>
      </c>
    </row>
    <row r="85" spans="1:4" ht="13.5" customHeight="1" x14ac:dyDescent="0.2">
      <c r="A85" s="6" t="s">
        <v>117</v>
      </c>
      <c r="B85" s="2" t="s">
        <v>116</v>
      </c>
      <c r="C85" s="18">
        <v>1152440</v>
      </c>
      <c r="D85" s="12">
        <v>497890.08</v>
      </c>
    </row>
    <row r="86" spans="1:4" ht="13.5" customHeight="1" x14ac:dyDescent="0.2">
      <c r="A86" s="6" t="s">
        <v>115</v>
      </c>
      <c r="B86" s="2" t="s">
        <v>114</v>
      </c>
      <c r="C86" s="18">
        <v>1632090</v>
      </c>
      <c r="D86" s="12">
        <v>606260</v>
      </c>
    </row>
    <row r="87" spans="1:4" ht="13.5" customHeight="1" x14ac:dyDescent="0.2">
      <c r="A87" s="6" t="s">
        <v>113</v>
      </c>
      <c r="B87" s="2" t="s">
        <v>112</v>
      </c>
      <c r="C87" s="18">
        <v>3421730</v>
      </c>
      <c r="D87" s="12">
        <v>1190711.6000000001</v>
      </c>
    </row>
    <row r="88" spans="1:4" ht="13.5" customHeight="1" x14ac:dyDescent="0.2">
      <c r="A88" s="6" t="s">
        <v>111</v>
      </c>
      <c r="B88" s="2" t="s">
        <v>110</v>
      </c>
      <c r="C88" s="18">
        <v>1087380</v>
      </c>
      <c r="D88" s="12">
        <v>403929.98</v>
      </c>
    </row>
    <row r="89" spans="1:4" ht="13.5" customHeight="1" x14ac:dyDescent="0.2">
      <c r="A89" s="6" t="s">
        <v>109</v>
      </c>
      <c r="B89" s="2" t="s">
        <v>108</v>
      </c>
      <c r="C89" s="18">
        <v>586320</v>
      </c>
      <c r="D89" s="12">
        <v>151952</v>
      </c>
    </row>
    <row r="90" spans="1:4" ht="13.5" customHeight="1" x14ac:dyDescent="0.2">
      <c r="A90" s="6" t="s">
        <v>107</v>
      </c>
      <c r="B90" s="2" t="s">
        <v>106</v>
      </c>
      <c r="C90" s="18">
        <v>434150</v>
      </c>
      <c r="D90" s="12">
        <v>125125</v>
      </c>
    </row>
    <row r="91" spans="1:4" ht="13.5" customHeight="1" x14ac:dyDescent="0.2">
      <c r="A91" s="6" t="s">
        <v>105</v>
      </c>
      <c r="B91" s="2" t="s">
        <v>104</v>
      </c>
      <c r="C91" s="18">
        <v>1059110</v>
      </c>
      <c r="D91" s="12">
        <v>323139.39</v>
      </c>
    </row>
    <row r="92" spans="1:4" ht="13.5" customHeight="1" x14ac:dyDescent="0.2">
      <c r="A92" s="6" t="s">
        <v>103</v>
      </c>
      <c r="B92" s="2" t="s">
        <v>102</v>
      </c>
      <c r="C92" s="18">
        <v>714970</v>
      </c>
      <c r="D92" s="12">
        <v>281010</v>
      </c>
    </row>
    <row r="93" spans="1:4" ht="13.5" customHeight="1" x14ac:dyDescent="0.2">
      <c r="A93" s="6" t="s">
        <v>101</v>
      </c>
      <c r="B93" s="2" t="s">
        <v>100</v>
      </c>
      <c r="C93" s="18">
        <v>657220</v>
      </c>
      <c r="D93" s="12">
        <v>208990</v>
      </c>
    </row>
    <row r="94" spans="1:4" ht="13.5" customHeight="1" x14ac:dyDescent="0.2">
      <c r="A94" s="6" t="s">
        <v>99</v>
      </c>
      <c r="B94" s="2" t="s">
        <v>98</v>
      </c>
      <c r="C94" s="18">
        <v>35000</v>
      </c>
      <c r="D94" s="12">
        <v>3450</v>
      </c>
    </row>
    <row r="95" spans="1:4" ht="13.5" customHeight="1" x14ac:dyDescent="0.2">
      <c r="A95" s="6" t="s">
        <v>97</v>
      </c>
      <c r="B95" s="2" t="s">
        <v>96</v>
      </c>
      <c r="C95" s="18">
        <v>1100000</v>
      </c>
      <c r="D95" s="12">
        <v>486500</v>
      </c>
    </row>
    <row r="96" spans="1:4" ht="13.5" customHeight="1" x14ac:dyDescent="0.2">
      <c r="A96" s="6" t="s">
        <v>95</v>
      </c>
      <c r="B96" s="2" t="s">
        <v>94</v>
      </c>
      <c r="C96" s="18">
        <v>3097539</v>
      </c>
      <c r="D96" s="12">
        <v>1357849.17</v>
      </c>
    </row>
    <row r="97" spans="1:4" ht="13.5" customHeight="1" x14ac:dyDescent="0.2">
      <c r="A97" s="6" t="s">
        <v>93</v>
      </c>
      <c r="B97" s="2" t="s">
        <v>92</v>
      </c>
      <c r="C97" s="18">
        <v>1050000</v>
      </c>
      <c r="D97" s="12">
        <v>530908</v>
      </c>
    </row>
    <row r="98" spans="1:4" ht="13.5" customHeight="1" x14ac:dyDescent="0.2">
      <c r="A98" s="6" t="s">
        <v>91</v>
      </c>
      <c r="B98" s="2" t="s">
        <v>90</v>
      </c>
      <c r="C98" s="18">
        <v>560000</v>
      </c>
      <c r="D98" s="12">
        <v>372099</v>
      </c>
    </row>
    <row r="99" spans="1:4" ht="13.5" customHeight="1" x14ac:dyDescent="0.2">
      <c r="A99" s="6" t="s">
        <v>89</v>
      </c>
      <c r="B99" s="2" t="s">
        <v>88</v>
      </c>
      <c r="C99" s="18">
        <v>111240</v>
      </c>
      <c r="D99" s="12">
        <v>45720</v>
      </c>
    </row>
    <row r="100" spans="1:4" ht="13.5" customHeight="1" x14ac:dyDescent="0.2">
      <c r="A100" s="6" t="s">
        <v>87</v>
      </c>
      <c r="B100" s="2" t="s">
        <v>86</v>
      </c>
      <c r="C100" s="18">
        <v>50000</v>
      </c>
      <c r="D100" s="12">
        <v>0</v>
      </c>
    </row>
    <row r="101" spans="1:4" ht="13.5" customHeight="1" x14ac:dyDescent="0.2">
      <c r="A101" s="6" t="s">
        <v>85</v>
      </c>
      <c r="B101" s="2" t="s">
        <v>84</v>
      </c>
      <c r="C101" s="18">
        <v>1806140</v>
      </c>
      <c r="D101" s="12">
        <v>82120</v>
      </c>
    </row>
    <row r="102" spans="1:4" ht="13.5" customHeight="1" x14ac:dyDescent="0.2">
      <c r="A102" s="6" t="s">
        <v>83</v>
      </c>
      <c r="B102" s="2" t="s">
        <v>82</v>
      </c>
      <c r="C102" s="18">
        <v>0</v>
      </c>
      <c r="D102" s="12">
        <v>285432.09999999998</v>
      </c>
    </row>
    <row r="103" spans="1:4" ht="13.5" customHeight="1" x14ac:dyDescent="0.2">
      <c r="A103" s="6" t="s">
        <v>83</v>
      </c>
      <c r="B103" s="2" t="s">
        <v>82</v>
      </c>
      <c r="C103" s="18">
        <v>8047500</v>
      </c>
      <c r="D103" s="12">
        <v>1731827.9</v>
      </c>
    </row>
    <row r="104" spans="1:4" ht="13.5" customHeight="1" x14ac:dyDescent="0.2">
      <c r="A104" s="6" t="s">
        <v>81</v>
      </c>
      <c r="B104" s="2" t="s">
        <v>80</v>
      </c>
      <c r="C104" s="18">
        <v>2290000</v>
      </c>
      <c r="D104" s="12">
        <v>1726680</v>
      </c>
    </row>
    <row r="105" spans="1:4" ht="13.5" customHeight="1" x14ac:dyDescent="0.2">
      <c r="A105" s="6" t="s">
        <v>79</v>
      </c>
      <c r="B105" s="2" t="s">
        <v>78</v>
      </c>
      <c r="C105" s="18">
        <v>3295863</v>
      </c>
      <c r="D105" s="12">
        <v>1373275.35</v>
      </c>
    </row>
    <row r="106" spans="1:4" ht="25.5" customHeight="1" x14ac:dyDescent="0.2">
      <c r="A106" s="6" t="s">
        <v>77</v>
      </c>
      <c r="B106" s="2" t="s">
        <v>76</v>
      </c>
      <c r="C106" s="18">
        <v>0</v>
      </c>
      <c r="D106" s="12">
        <v>45020.62</v>
      </c>
    </row>
    <row r="107" spans="1:4" ht="13.5" customHeight="1" x14ac:dyDescent="0.2">
      <c r="A107" s="6" t="s">
        <v>75</v>
      </c>
      <c r="B107" s="2" t="s">
        <v>74</v>
      </c>
      <c r="C107" s="18">
        <v>0</v>
      </c>
      <c r="D107" s="12">
        <v>185170.67</v>
      </c>
    </row>
    <row r="108" spans="1:4" ht="13.5" customHeight="1" x14ac:dyDescent="0.2">
      <c r="A108" s="6" t="s">
        <v>75</v>
      </c>
      <c r="B108" s="2" t="s">
        <v>74</v>
      </c>
      <c r="C108" s="18">
        <v>0</v>
      </c>
      <c r="D108" s="12">
        <v>2141.11</v>
      </c>
    </row>
    <row r="109" spans="1:4" ht="13.5" customHeight="1" x14ac:dyDescent="0.2">
      <c r="A109" s="6" t="s">
        <v>75</v>
      </c>
      <c r="B109" s="2" t="s">
        <v>74</v>
      </c>
      <c r="C109" s="18">
        <v>0</v>
      </c>
      <c r="D109" s="12">
        <v>3488.44</v>
      </c>
    </row>
    <row r="110" spans="1:4" ht="12" customHeight="1" x14ac:dyDescent="0.2">
      <c r="A110" s="33" t="s">
        <v>73</v>
      </c>
      <c r="B110" s="33"/>
      <c r="C110" s="17">
        <f>SUM(C111:C115)</f>
        <v>4314900</v>
      </c>
      <c r="D110" s="13">
        <f>SUM(D111:D115)</f>
        <v>179902.93</v>
      </c>
    </row>
    <row r="111" spans="1:4" ht="33.75" x14ac:dyDescent="0.2">
      <c r="A111" s="6" t="s">
        <v>72</v>
      </c>
      <c r="B111" s="2" t="s">
        <v>71</v>
      </c>
      <c r="C111" s="18">
        <v>0</v>
      </c>
      <c r="D111" s="12">
        <v>43890</v>
      </c>
    </row>
    <row r="112" spans="1:4" ht="36" customHeight="1" x14ac:dyDescent="0.2">
      <c r="A112" s="6" t="s">
        <v>70</v>
      </c>
      <c r="B112" s="2" t="s">
        <v>69</v>
      </c>
      <c r="C112" s="18">
        <v>25300</v>
      </c>
      <c r="D112" s="12">
        <v>25300</v>
      </c>
    </row>
    <row r="113" spans="1:4" ht="33.75" x14ac:dyDescent="0.2">
      <c r="A113" s="6" t="s">
        <v>68</v>
      </c>
      <c r="B113" s="2" t="s">
        <v>67</v>
      </c>
      <c r="C113" s="18">
        <v>4069600</v>
      </c>
      <c r="D113" s="12">
        <v>18280</v>
      </c>
    </row>
    <row r="114" spans="1:4" ht="22.5" x14ac:dyDescent="0.2">
      <c r="A114" s="6" t="s">
        <v>66</v>
      </c>
      <c r="B114" s="2" t="s">
        <v>65</v>
      </c>
      <c r="C114" s="18">
        <v>100000</v>
      </c>
      <c r="D114" s="12">
        <v>36295.230000000003</v>
      </c>
    </row>
    <row r="115" spans="1:4" ht="22.5" x14ac:dyDescent="0.2">
      <c r="A115" s="6" t="s">
        <v>64</v>
      </c>
      <c r="B115" s="2" t="s">
        <v>63</v>
      </c>
      <c r="C115" s="18">
        <v>120000</v>
      </c>
      <c r="D115" s="12">
        <v>56137.7</v>
      </c>
    </row>
    <row r="116" spans="1:4" ht="12" customHeight="1" x14ac:dyDescent="0.2">
      <c r="A116" s="33" t="s">
        <v>62</v>
      </c>
      <c r="B116" s="33"/>
      <c r="C116" s="17">
        <f>SUM(C117:C129)</f>
        <v>1380000</v>
      </c>
      <c r="D116" s="13">
        <f>SUM(D117:D129)</f>
        <v>1200694.3800000001</v>
      </c>
    </row>
    <row r="117" spans="1:4" ht="33.75" x14ac:dyDescent="0.2">
      <c r="A117" s="6" t="s">
        <v>61</v>
      </c>
      <c r="B117" s="2" t="s">
        <v>60</v>
      </c>
      <c r="C117" s="18">
        <v>48000</v>
      </c>
      <c r="D117" s="12">
        <v>15585</v>
      </c>
    </row>
    <row r="118" spans="1:4" ht="33.75" x14ac:dyDescent="0.2">
      <c r="A118" s="6" t="s">
        <v>59</v>
      </c>
      <c r="B118" s="2" t="s">
        <v>58</v>
      </c>
      <c r="C118" s="18">
        <v>0</v>
      </c>
      <c r="D118" s="12">
        <v>400</v>
      </c>
    </row>
    <row r="119" spans="1:4" ht="33.75" customHeight="1" x14ac:dyDescent="0.2">
      <c r="A119" s="6" t="s">
        <v>57</v>
      </c>
      <c r="B119" s="2" t="s">
        <v>56</v>
      </c>
      <c r="C119" s="18">
        <v>0</v>
      </c>
      <c r="D119" s="12">
        <v>107000</v>
      </c>
    </row>
    <row r="120" spans="1:4" ht="33.75" x14ac:dyDescent="0.2">
      <c r="A120" s="6" t="s">
        <v>55</v>
      </c>
      <c r="B120" s="2" t="s">
        <v>54</v>
      </c>
      <c r="C120" s="18">
        <v>40000</v>
      </c>
      <c r="D120" s="12">
        <v>30500</v>
      </c>
    </row>
    <row r="121" spans="1:4" ht="22.5" x14ac:dyDescent="0.2">
      <c r="A121" s="6" t="s">
        <v>53</v>
      </c>
      <c r="B121" s="2" t="s">
        <v>52</v>
      </c>
      <c r="C121" s="18">
        <v>0</v>
      </c>
      <c r="D121" s="12">
        <v>27550</v>
      </c>
    </row>
    <row r="122" spans="1:4" ht="24" customHeight="1" x14ac:dyDescent="0.2">
      <c r="A122" s="6" t="s">
        <v>51</v>
      </c>
      <c r="B122" s="2" t="s">
        <v>50</v>
      </c>
      <c r="C122" s="18">
        <v>25000</v>
      </c>
      <c r="D122" s="12">
        <v>5000</v>
      </c>
    </row>
    <row r="123" spans="1:4" ht="36" customHeight="1" x14ac:dyDescent="0.2">
      <c r="A123" s="6" t="s">
        <v>49</v>
      </c>
      <c r="B123" s="2" t="s">
        <v>48</v>
      </c>
      <c r="C123" s="18">
        <v>372000</v>
      </c>
      <c r="D123" s="12">
        <v>91798.95</v>
      </c>
    </row>
    <row r="124" spans="1:4" ht="23.25" customHeight="1" x14ac:dyDescent="0.2">
      <c r="A124" s="6" t="s">
        <v>47</v>
      </c>
      <c r="B124" s="2" t="s">
        <v>46</v>
      </c>
      <c r="C124" s="18">
        <v>180000</v>
      </c>
      <c r="D124" s="12">
        <v>70000</v>
      </c>
    </row>
    <row r="125" spans="1:4" ht="33.75" x14ac:dyDescent="0.2">
      <c r="A125" s="6" t="s">
        <v>45</v>
      </c>
      <c r="B125" s="2" t="s">
        <v>44</v>
      </c>
      <c r="C125" s="18">
        <v>0</v>
      </c>
      <c r="D125" s="12">
        <v>20000</v>
      </c>
    </row>
    <row r="126" spans="1:4" ht="22.5" x14ac:dyDescent="0.2">
      <c r="A126" s="6" t="s">
        <v>43</v>
      </c>
      <c r="B126" s="2" t="s">
        <v>42</v>
      </c>
      <c r="C126" s="18">
        <v>40000</v>
      </c>
      <c r="D126" s="12">
        <v>195458.94</v>
      </c>
    </row>
    <row r="127" spans="1:4" ht="45" x14ac:dyDescent="0.2">
      <c r="A127" s="6" t="s">
        <v>41</v>
      </c>
      <c r="B127" s="2" t="s">
        <v>40</v>
      </c>
      <c r="C127" s="18">
        <v>145000</v>
      </c>
      <c r="D127" s="12">
        <v>65052.93</v>
      </c>
    </row>
    <row r="128" spans="1:4" ht="22.5" x14ac:dyDescent="0.2">
      <c r="A128" s="6" t="s">
        <v>39</v>
      </c>
      <c r="B128" s="2" t="s">
        <v>38</v>
      </c>
      <c r="C128" s="18">
        <v>72000</v>
      </c>
      <c r="D128" s="12">
        <v>231435.49</v>
      </c>
    </row>
    <row r="129" spans="1:4" ht="33.75" x14ac:dyDescent="0.2">
      <c r="A129" s="6" t="s">
        <v>37</v>
      </c>
      <c r="B129" s="2" t="s">
        <v>36</v>
      </c>
      <c r="C129" s="18">
        <v>458000</v>
      </c>
      <c r="D129" s="12">
        <v>340913.07</v>
      </c>
    </row>
    <row r="130" spans="1:4" ht="12" customHeight="1" x14ac:dyDescent="0.2">
      <c r="A130" s="33" t="s">
        <v>35</v>
      </c>
      <c r="B130" s="33"/>
      <c r="C130" s="17">
        <v>0</v>
      </c>
      <c r="D130" s="13">
        <v>-24090</v>
      </c>
    </row>
    <row r="131" spans="1:4" ht="14.25" customHeight="1" x14ac:dyDescent="0.2">
      <c r="A131" s="6" t="s">
        <v>34</v>
      </c>
      <c r="B131" s="2" t="s">
        <v>33</v>
      </c>
      <c r="C131" s="18">
        <v>0</v>
      </c>
      <c r="D131" s="12">
        <v>-24090</v>
      </c>
    </row>
    <row r="132" spans="1:4" ht="12" customHeight="1" x14ac:dyDescent="0.2">
      <c r="A132" s="33" t="s">
        <v>32</v>
      </c>
      <c r="B132" s="33"/>
      <c r="C132" s="17">
        <f>C133+C202+C204+C210</f>
        <v>1235185409.2</v>
      </c>
      <c r="D132" s="13">
        <f>D133+D202+D204+D210</f>
        <v>551754982.96000004</v>
      </c>
    </row>
    <row r="133" spans="1:4" ht="14.25" customHeight="1" x14ac:dyDescent="0.2">
      <c r="A133" s="33" t="s">
        <v>31</v>
      </c>
      <c r="B133" s="33"/>
      <c r="C133" s="17">
        <f>C134+C136+C165+C187</f>
        <v>1232599852.2</v>
      </c>
      <c r="D133" s="13">
        <f>D134+D136+D165+D187</f>
        <v>552869777.28999996</v>
      </c>
    </row>
    <row r="134" spans="1:4" ht="12" customHeight="1" x14ac:dyDescent="0.2">
      <c r="A134" s="33" t="s">
        <v>30</v>
      </c>
      <c r="B134" s="33"/>
      <c r="C134" s="17">
        <v>108283700</v>
      </c>
      <c r="D134" s="13">
        <v>54141800</v>
      </c>
    </row>
    <row r="135" spans="1:4" ht="15.75" customHeight="1" x14ac:dyDescent="0.2">
      <c r="A135" s="6" t="s">
        <v>29</v>
      </c>
      <c r="B135" s="4" t="s">
        <v>28</v>
      </c>
      <c r="C135" s="18">
        <v>108283700</v>
      </c>
      <c r="D135" s="12">
        <v>54141800</v>
      </c>
    </row>
    <row r="136" spans="1:4" ht="21.75" customHeight="1" x14ac:dyDescent="0.2">
      <c r="A136" s="33" t="s">
        <v>26</v>
      </c>
      <c r="B136" s="33"/>
      <c r="C136" s="17">
        <f>SUM(C137:C164)</f>
        <v>502274200</v>
      </c>
      <c r="D136" s="13">
        <f>SUM(D137:D164)</f>
        <v>174623324.97999999</v>
      </c>
    </row>
    <row r="137" spans="1:4" ht="33.75" x14ac:dyDescent="0.2">
      <c r="A137" s="6" t="s">
        <v>27</v>
      </c>
      <c r="B137" s="1" t="s">
        <v>264</v>
      </c>
      <c r="C137" s="18">
        <v>48720400</v>
      </c>
      <c r="D137" s="12">
        <v>12734364.939999999</v>
      </c>
    </row>
    <row r="138" spans="1:4" ht="48.75" customHeight="1" x14ac:dyDescent="0.2">
      <c r="A138" s="6" t="s">
        <v>27</v>
      </c>
      <c r="B138" s="2" t="s">
        <v>280</v>
      </c>
      <c r="C138" s="18">
        <v>23496500</v>
      </c>
      <c r="D138" s="12">
        <v>0</v>
      </c>
    </row>
    <row r="139" spans="1:4" ht="33.75" customHeight="1" x14ac:dyDescent="0.2">
      <c r="A139" s="6" t="s">
        <v>25</v>
      </c>
      <c r="B139" s="1" t="s">
        <v>265</v>
      </c>
      <c r="C139" s="18">
        <v>59250300</v>
      </c>
      <c r="D139" s="12">
        <v>15741960.039999999</v>
      </c>
    </row>
    <row r="140" spans="1:4" ht="33" customHeight="1" x14ac:dyDescent="0.2">
      <c r="A140" s="6" t="s">
        <v>24</v>
      </c>
      <c r="B140" s="1" t="s">
        <v>266</v>
      </c>
      <c r="C140" s="18">
        <v>40000000</v>
      </c>
      <c r="D140" s="12">
        <v>0</v>
      </c>
    </row>
    <row r="141" spans="1:4" ht="33.75" customHeight="1" x14ac:dyDescent="0.2">
      <c r="A141" s="6" t="s">
        <v>24</v>
      </c>
      <c r="B141" s="1" t="s">
        <v>266</v>
      </c>
      <c r="C141" s="18">
        <v>1666700</v>
      </c>
      <c r="D141" s="12">
        <v>0</v>
      </c>
    </row>
    <row r="142" spans="1:4" ht="34.5" customHeight="1" x14ac:dyDescent="0.2">
      <c r="A142" s="6" t="s">
        <v>23</v>
      </c>
      <c r="B142" s="1" t="s">
        <v>267</v>
      </c>
      <c r="C142" s="18">
        <v>581724.49</v>
      </c>
      <c r="D142" s="12">
        <v>0</v>
      </c>
    </row>
    <row r="143" spans="1:4" ht="34.5" customHeight="1" x14ac:dyDescent="0.2">
      <c r="A143" s="6" t="s">
        <v>23</v>
      </c>
      <c r="B143" s="1" t="s">
        <v>267</v>
      </c>
      <c r="C143" s="18">
        <v>164075.51</v>
      </c>
      <c r="D143" s="12">
        <v>0</v>
      </c>
    </row>
    <row r="144" spans="1:4" ht="22.5" customHeight="1" x14ac:dyDescent="0.2">
      <c r="A144" s="6" t="s">
        <v>22</v>
      </c>
      <c r="B144" s="2" t="s">
        <v>268</v>
      </c>
      <c r="C144" s="18">
        <v>22386.92</v>
      </c>
      <c r="D144" s="12">
        <v>0</v>
      </c>
    </row>
    <row r="145" spans="1:4" ht="48" customHeight="1" x14ac:dyDescent="0.2">
      <c r="A145" s="6" t="s">
        <v>22</v>
      </c>
      <c r="B145" s="9" t="s">
        <v>285</v>
      </c>
      <c r="C145" s="18">
        <v>19430.32</v>
      </c>
      <c r="D145" s="12">
        <v>0</v>
      </c>
    </row>
    <row r="146" spans="1:4" ht="24.75" customHeight="1" x14ac:dyDescent="0.2">
      <c r="A146" s="6" t="s">
        <v>22</v>
      </c>
      <c r="B146" s="2" t="s">
        <v>281</v>
      </c>
      <c r="C146" s="18">
        <v>100000</v>
      </c>
      <c r="D146" s="12">
        <v>0</v>
      </c>
    </row>
    <row r="147" spans="1:4" ht="25.5" customHeight="1" x14ac:dyDescent="0.2">
      <c r="A147" s="6" t="s">
        <v>22</v>
      </c>
      <c r="B147" s="2" t="s">
        <v>268</v>
      </c>
      <c r="C147" s="18">
        <v>6313.08</v>
      </c>
      <c r="D147" s="12">
        <v>0</v>
      </c>
    </row>
    <row r="148" spans="1:4" ht="44.25" customHeight="1" x14ac:dyDescent="0.2">
      <c r="A148" s="6" t="s">
        <v>22</v>
      </c>
      <c r="B148" s="9" t="s">
        <v>285</v>
      </c>
      <c r="C148" s="18">
        <v>44169.68</v>
      </c>
      <c r="D148" s="12">
        <v>0</v>
      </c>
    </row>
    <row r="149" spans="1:4" ht="34.5" customHeight="1" x14ac:dyDescent="0.2">
      <c r="A149" s="6" t="s">
        <v>21</v>
      </c>
      <c r="B149" s="1" t="s">
        <v>269</v>
      </c>
      <c r="C149" s="18">
        <v>968800</v>
      </c>
      <c r="D149" s="12">
        <v>968800</v>
      </c>
    </row>
    <row r="150" spans="1:4" ht="36" customHeight="1" x14ac:dyDescent="0.2">
      <c r="A150" s="6" t="s">
        <v>20</v>
      </c>
      <c r="B150" s="1" t="s">
        <v>270</v>
      </c>
      <c r="C150" s="18">
        <v>6121800</v>
      </c>
      <c r="D150" s="12">
        <v>0</v>
      </c>
    </row>
    <row r="151" spans="1:4" ht="36.75" customHeight="1" x14ac:dyDescent="0.2">
      <c r="A151" s="6" t="s">
        <v>20</v>
      </c>
      <c r="B151" s="1" t="s">
        <v>271</v>
      </c>
      <c r="C151" s="18">
        <v>5194800</v>
      </c>
      <c r="D151" s="12">
        <v>0</v>
      </c>
    </row>
    <row r="152" spans="1:4" ht="35.25" customHeight="1" x14ac:dyDescent="0.2">
      <c r="A152" s="6" t="s">
        <v>20</v>
      </c>
      <c r="B152" s="1" t="s">
        <v>270</v>
      </c>
      <c r="C152" s="18">
        <v>255100</v>
      </c>
      <c r="D152" s="12">
        <v>0</v>
      </c>
    </row>
    <row r="153" spans="1:4" ht="37.5" customHeight="1" x14ac:dyDescent="0.2">
      <c r="A153" s="6" t="s">
        <v>20</v>
      </c>
      <c r="B153" s="1" t="s">
        <v>271</v>
      </c>
      <c r="C153" s="18">
        <v>216500</v>
      </c>
      <c r="D153" s="12">
        <v>0</v>
      </c>
    </row>
    <row r="154" spans="1:4" ht="21.75" customHeight="1" x14ac:dyDescent="0.2">
      <c r="A154" s="6" t="s">
        <v>19</v>
      </c>
      <c r="B154" s="1" t="s">
        <v>272</v>
      </c>
      <c r="C154" s="18">
        <v>2218700</v>
      </c>
      <c r="D154" s="12">
        <v>2218700</v>
      </c>
    </row>
    <row r="155" spans="1:4" ht="36" customHeight="1" x14ac:dyDescent="0.2">
      <c r="A155" s="6" t="s">
        <v>19</v>
      </c>
      <c r="B155" s="1" t="s">
        <v>273</v>
      </c>
      <c r="C155" s="18">
        <v>1000000</v>
      </c>
      <c r="D155" s="12">
        <v>0</v>
      </c>
    </row>
    <row r="156" spans="1:4" ht="24.75" customHeight="1" x14ac:dyDescent="0.2">
      <c r="A156" s="6" t="s">
        <v>19</v>
      </c>
      <c r="B156" s="1" t="s">
        <v>274</v>
      </c>
      <c r="C156" s="18">
        <v>247257800</v>
      </c>
      <c r="D156" s="12">
        <v>126417500</v>
      </c>
    </row>
    <row r="157" spans="1:4" ht="45" customHeight="1" x14ac:dyDescent="0.2">
      <c r="A157" s="6" t="s">
        <v>19</v>
      </c>
      <c r="B157" s="1" t="s">
        <v>275</v>
      </c>
      <c r="C157" s="18">
        <v>2616000</v>
      </c>
      <c r="D157" s="12">
        <v>0</v>
      </c>
    </row>
    <row r="158" spans="1:4" ht="48.75" customHeight="1" x14ac:dyDescent="0.2">
      <c r="A158" s="6" t="s">
        <v>19</v>
      </c>
      <c r="B158" s="1" t="s">
        <v>276</v>
      </c>
      <c r="C158" s="18">
        <v>1300000</v>
      </c>
      <c r="D158" s="12">
        <v>0</v>
      </c>
    </row>
    <row r="159" spans="1:4" ht="48.75" customHeight="1" x14ac:dyDescent="0.2">
      <c r="A159" s="6" t="s">
        <v>19</v>
      </c>
      <c r="B159" s="1" t="s">
        <v>277</v>
      </c>
      <c r="C159" s="18">
        <v>601000</v>
      </c>
      <c r="D159" s="12">
        <v>601000</v>
      </c>
    </row>
    <row r="160" spans="1:4" ht="46.5" customHeight="1" x14ac:dyDescent="0.2">
      <c r="A160" s="6" t="s">
        <v>19</v>
      </c>
      <c r="B160" s="1" t="s">
        <v>282</v>
      </c>
      <c r="C160" s="18">
        <v>18000000</v>
      </c>
      <c r="D160" s="12">
        <v>15941000</v>
      </c>
    </row>
    <row r="161" spans="1:4" ht="47.25" customHeight="1" x14ac:dyDescent="0.2">
      <c r="A161" s="6" t="s">
        <v>19</v>
      </c>
      <c r="B161" s="2" t="s">
        <v>278</v>
      </c>
      <c r="C161" s="18">
        <v>5026700</v>
      </c>
      <c r="D161" s="12">
        <v>0</v>
      </c>
    </row>
    <row r="162" spans="1:4" ht="51" customHeight="1" x14ac:dyDescent="0.2">
      <c r="A162" s="6" t="s">
        <v>19</v>
      </c>
      <c r="B162" s="1" t="s">
        <v>279</v>
      </c>
      <c r="C162" s="18">
        <v>100000</v>
      </c>
      <c r="D162" s="12">
        <v>0</v>
      </c>
    </row>
    <row r="163" spans="1:4" ht="48" customHeight="1" x14ac:dyDescent="0.2">
      <c r="A163" s="6" t="s">
        <v>19</v>
      </c>
      <c r="B163" s="2" t="s">
        <v>283</v>
      </c>
      <c r="C163" s="18">
        <v>30000000</v>
      </c>
      <c r="D163" s="12">
        <v>0</v>
      </c>
    </row>
    <row r="164" spans="1:4" ht="49.5" customHeight="1" x14ac:dyDescent="0.2">
      <c r="A164" s="6" t="s">
        <v>19</v>
      </c>
      <c r="B164" s="2" t="s">
        <v>284</v>
      </c>
      <c r="C164" s="18">
        <v>7325000</v>
      </c>
      <c r="D164" s="12">
        <v>0</v>
      </c>
    </row>
    <row r="165" spans="1:4" ht="12" customHeight="1" x14ac:dyDescent="0.2">
      <c r="A165" s="33" t="s">
        <v>18</v>
      </c>
      <c r="B165" s="33"/>
      <c r="C165" s="17">
        <f>SUM(C166:C186)</f>
        <v>563442000</v>
      </c>
      <c r="D165" s="13">
        <f>SUM(D166:D186)</f>
        <v>299823765.5</v>
      </c>
    </row>
    <row r="166" spans="1:4" ht="33.75" x14ac:dyDescent="0.2">
      <c r="A166" s="6" t="s">
        <v>17</v>
      </c>
      <c r="B166" s="2" t="s">
        <v>286</v>
      </c>
      <c r="C166" s="18">
        <v>305000</v>
      </c>
      <c r="D166" s="12">
        <v>179000</v>
      </c>
    </row>
    <row r="167" spans="1:4" ht="33.75" x14ac:dyDescent="0.2">
      <c r="A167" s="6" t="s">
        <v>17</v>
      </c>
      <c r="B167" s="2" t="s">
        <v>287</v>
      </c>
      <c r="C167" s="18">
        <v>219277700</v>
      </c>
      <c r="D167" s="12">
        <v>129252400</v>
      </c>
    </row>
    <row r="168" spans="1:4" ht="33.75" x14ac:dyDescent="0.2">
      <c r="A168" s="6" t="s">
        <v>17</v>
      </c>
      <c r="B168" s="2" t="s">
        <v>288</v>
      </c>
      <c r="C168" s="18">
        <v>90431300</v>
      </c>
      <c r="D168" s="12">
        <v>48872000</v>
      </c>
    </row>
    <row r="169" spans="1:4" ht="22.5" x14ac:dyDescent="0.2">
      <c r="A169" s="6" t="s">
        <v>17</v>
      </c>
      <c r="B169" s="2" t="s">
        <v>289</v>
      </c>
      <c r="C169" s="18">
        <v>1033500</v>
      </c>
      <c r="D169" s="12">
        <v>475000</v>
      </c>
    </row>
    <row r="170" spans="1:4" ht="22.5" x14ac:dyDescent="0.2">
      <c r="A170" s="6" t="s">
        <v>17</v>
      </c>
      <c r="B170" s="2" t="s">
        <v>290</v>
      </c>
      <c r="C170" s="18">
        <v>24829800</v>
      </c>
      <c r="D170" s="12">
        <v>13666600</v>
      </c>
    </row>
    <row r="171" spans="1:4" ht="47.25" customHeight="1" x14ac:dyDescent="0.2">
      <c r="A171" s="6" t="s">
        <v>17</v>
      </c>
      <c r="B171" s="2" t="s">
        <v>291</v>
      </c>
      <c r="C171" s="18">
        <v>45769100</v>
      </c>
      <c r="D171" s="12">
        <v>25007400</v>
      </c>
    </row>
    <row r="172" spans="1:4" ht="33" customHeight="1" x14ac:dyDescent="0.2">
      <c r="A172" s="6" t="s">
        <v>17</v>
      </c>
      <c r="B172" s="2" t="s">
        <v>292</v>
      </c>
      <c r="C172" s="18">
        <v>1490300</v>
      </c>
      <c r="D172" s="12">
        <v>760000</v>
      </c>
    </row>
    <row r="173" spans="1:4" ht="36" customHeight="1" x14ac:dyDescent="0.2">
      <c r="A173" s="6" t="s">
        <v>17</v>
      </c>
      <c r="B173" s="2" t="s">
        <v>292</v>
      </c>
      <c r="C173" s="18">
        <v>41795200</v>
      </c>
      <c r="D173" s="12">
        <v>19800000</v>
      </c>
    </row>
    <row r="174" spans="1:4" ht="22.5" x14ac:dyDescent="0.2">
      <c r="A174" s="6" t="s">
        <v>17</v>
      </c>
      <c r="B174" s="1" t="s">
        <v>293</v>
      </c>
      <c r="C174" s="18">
        <v>2457800</v>
      </c>
      <c r="D174" s="12">
        <v>980000</v>
      </c>
    </row>
    <row r="175" spans="1:4" ht="22.5" customHeight="1" x14ac:dyDescent="0.2">
      <c r="A175" s="6" t="s">
        <v>17</v>
      </c>
      <c r="B175" s="1" t="s">
        <v>293</v>
      </c>
      <c r="C175" s="18">
        <v>18186600</v>
      </c>
      <c r="D175" s="12">
        <v>6570000</v>
      </c>
    </row>
    <row r="176" spans="1:4" ht="22.5" customHeight="1" x14ac:dyDescent="0.2">
      <c r="A176" s="6" t="s">
        <v>17</v>
      </c>
      <c r="B176" s="1" t="s">
        <v>293</v>
      </c>
      <c r="C176" s="18">
        <v>21587100</v>
      </c>
      <c r="D176" s="12">
        <v>8770000</v>
      </c>
    </row>
    <row r="177" spans="1:4" ht="22.5" customHeight="1" x14ac:dyDescent="0.2">
      <c r="A177" s="6" t="s">
        <v>17</v>
      </c>
      <c r="B177" s="1" t="s">
        <v>293</v>
      </c>
      <c r="C177" s="18">
        <v>9337300</v>
      </c>
      <c r="D177" s="12">
        <v>3350000</v>
      </c>
    </row>
    <row r="178" spans="1:4" ht="22.5" customHeight="1" x14ac:dyDescent="0.2">
      <c r="A178" s="6" t="s">
        <v>17</v>
      </c>
      <c r="B178" s="2" t="s">
        <v>294</v>
      </c>
      <c r="C178" s="18">
        <v>78990000</v>
      </c>
      <c r="D178" s="12">
        <v>39495000</v>
      </c>
    </row>
    <row r="179" spans="1:4" ht="45" x14ac:dyDescent="0.2">
      <c r="A179" s="6" t="s">
        <v>17</v>
      </c>
      <c r="B179" s="2" t="s">
        <v>295</v>
      </c>
      <c r="C179" s="18">
        <v>84200</v>
      </c>
      <c r="D179" s="12">
        <v>84200</v>
      </c>
    </row>
    <row r="180" spans="1:4" ht="33.75" x14ac:dyDescent="0.2">
      <c r="A180" s="6" t="s">
        <v>17</v>
      </c>
      <c r="B180" s="2" t="s">
        <v>296</v>
      </c>
      <c r="C180" s="18">
        <v>5200</v>
      </c>
      <c r="D180" s="12">
        <v>5200</v>
      </c>
    </row>
    <row r="181" spans="1:4" x14ac:dyDescent="0.2">
      <c r="A181" s="6" t="s">
        <v>17</v>
      </c>
      <c r="B181" s="4" t="s">
        <v>297</v>
      </c>
      <c r="C181" s="18">
        <v>459600</v>
      </c>
      <c r="D181" s="12">
        <v>230000</v>
      </c>
    </row>
    <row r="182" spans="1:4" ht="22.5" x14ac:dyDescent="0.2">
      <c r="A182" s="6" t="s">
        <v>16</v>
      </c>
      <c r="B182" s="2" t="s">
        <v>298</v>
      </c>
      <c r="C182" s="18">
        <v>1178970.08</v>
      </c>
      <c r="D182" s="12">
        <v>518708.62</v>
      </c>
    </row>
    <row r="183" spans="1:4" ht="26.25" customHeight="1" x14ac:dyDescent="0.2">
      <c r="A183" s="6" t="s">
        <v>16</v>
      </c>
      <c r="B183" s="2" t="s">
        <v>298</v>
      </c>
      <c r="C183" s="18">
        <v>4534400</v>
      </c>
      <c r="D183" s="12">
        <v>997494.5</v>
      </c>
    </row>
    <row r="184" spans="1:4" ht="22.5" x14ac:dyDescent="0.2">
      <c r="A184" s="6" t="s">
        <v>16</v>
      </c>
      <c r="B184" s="2" t="s">
        <v>298</v>
      </c>
      <c r="C184" s="18">
        <v>332529.91999999998</v>
      </c>
      <c r="D184" s="12">
        <v>146302.38</v>
      </c>
    </row>
    <row r="185" spans="1:4" x14ac:dyDescent="0.2">
      <c r="A185" s="6" t="s">
        <v>15</v>
      </c>
      <c r="B185" s="2" t="s">
        <v>299</v>
      </c>
      <c r="C185" s="18">
        <v>1298500</v>
      </c>
      <c r="D185" s="12">
        <v>664460</v>
      </c>
    </row>
    <row r="186" spans="1:4" ht="22.5" x14ac:dyDescent="0.2">
      <c r="A186" s="6" t="s">
        <v>14</v>
      </c>
      <c r="B186" s="2" t="s">
        <v>300</v>
      </c>
      <c r="C186" s="18">
        <v>57900</v>
      </c>
      <c r="D186" s="12">
        <v>0</v>
      </c>
    </row>
    <row r="187" spans="1:4" ht="12" customHeight="1" x14ac:dyDescent="0.2">
      <c r="A187" s="33" t="s">
        <v>11</v>
      </c>
      <c r="B187" s="33"/>
      <c r="C187" s="17">
        <f>SUM(C188:C201)</f>
        <v>58599952.200000003</v>
      </c>
      <c r="D187" s="13">
        <f>SUM(D188:D201)</f>
        <v>24280886.809999999</v>
      </c>
    </row>
    <row r="188" spans="1:4" ht="22.5" customHeight="1" x14ac:dyDescent="0.2">
      <c r="A188" s="6" t="s">
        <v>13</v>
      </c>
      <c r="B188" s="1" t="s">
        <v>301</v>
      </c>
      <c r="C188" s="18">
        <v>1900000</v>
      </c>
      <c r="D188" s="12">
        <v>0</v>
      </c>
    </row>
    <row r="189" spans="1:4" ht="24" customHeight="1" x14ac:dyDescent="0.2">
      <c r="A189" s="6" t="s">
        <v>12</v>
      </c>
      <c r="B189" s="2" t="s">
        <v>302</v>
      </c>
      <c r="C189" s="18">
        <v>10000000</v>
      </c>
      <c r="D189" s="12">
        <v>0</v>
      </c>
    </row>
    <row r="190" spans="1:4" ht="23.25" customHeight="1" x14ac:dyDescent="0.2">
      <c r="A190" s="6" t="s">
        <v>10</v>
      </c>
      <c r="B190" s="1" t="s">
        <v>303</v>
      </c>
      <c r="C190" s="18">
        <v>38935101</v>
      </c>
      <c r="D190" s="12">
        <v>21089289.859999999</v>
      </c>
    </row>
    <row r="191" spans="1:4" ht="24" customHeight="1" x14ac:dyDescent="0.2">
      <c r="A191" s="6" t="s">
        <v>9</v>
      </c>
      <c r="B191" s="1" t="s">
        <v>304</v>
      </c>
      <c r="C191" s="18">
        <v>0</v>
      </c>
      <c r="D191" s="12">
        <v>-82749.61</v>
      </c>
    </row>
    <row r="192" spans="1:4" ht="24" customHeight="1" x14ac:dyDescent="0.2">
      <c r="A192" s="6" t="s">
        <v>9</v>
      </c>
      <c r="B192" s="1" t="s">
        <v>304</v>
      </c>
      <c r="C192" s="18">
        <v>0</v>
      </c>
      <c r="D192" s="12">
        <v>82749.61</v>
      </c>
    </row>
    <row r="193" spans="1:4" ht="33.75" customHeight="1" x14ac:dyDescent="0.2">
      <c r="A193" s="6" t="s">
        <v>9</v>
      </c>
      <c r="B193" s="1" t="s">
        <v>305</v>
      </c>
      <c r="C193" s="18">
        <v>123604.9</v>
      </c>
      <c r="D193" s="12">
        <v>0</v>
      </c>
    </row>
    <row r="194" spans="1:4" ht="21.75" customHeight="1" x14ac:dyDescent="0.2">
      <c r="A194" s="6" t="s">
        <v>9</v>
      </c>
      <c r="B194" s="1" t="s">
        <v>304</v>
      </c>
      <c r="C194" s="18">
        <v>1384026.58</v>
      </c>
      <c r="D194" s="12">
        <v>1013519.06</v>
      </c>
    </row>
    <row r="195" spans="1:4" ht="34.5" customHeight="1" x14ac:dyDescent="0.2">
      <c r="A195" s="6" t="s">
        <v>9</v>
      </c>
      <c r="B195" s="1" t="s">
        <v>305</v>
      </c>
      <c r="C195" s="18">
        <v>635995.1</v>
      </c>
      <c r="D195" s="12">
        <v>635995.1</v>
      </c>
    </row>
    <row r="196" spans="1:4" ht="45.75" customHeight="1" x14ac:dyDescent="0.2">
      <c r="A196" s="6" t="s">
        <v>9</v>
      </c>
      <c r="B196" s="1" t="s">
        <v>306</v>
      </c>
      <c r="C196" s="18">
        <v>8497</v>
      </c>
      <c r="D196" s="12">
        <v>8497</v>
      </c>
    </row>
    <row r="197" spans="1:4" ht="34.5" customHeight="1" x14ac:dyDescent="0.2">
      <c r="A197" s="6" t="s">
        <v>9</v>
      </c>
      <c r="B197" s="1" t="s">
        <v>305</v>
      </c>
      <c r="C197" s="18">
        <v>827654.2</v>
      </c>
      <c r="D197" s="12">
        <v>693004.9</v>
      </c>
    </row>
    <row r="198" spans="1:4" ht="47.25" customHeight="1" x14ac:dyDescent="0.2">
      <c r="A198" s="6" t="s">
        <v>9</v>
      </c>
      <c r="B198" s="1" t="s">
        <v>307</v>
      </c>
      <c r="C198" s="18">
        <v>35000</v>
      </c>
      <c r="D198" s="12">
        <v>35000</v>
      </c>
    </row>
    <row r="199" spans="1:4" ht="46.5" customHeight="1" x14ac:dyDescent="0.2">
      <c r="A199" s="6" t="s">
        <v>9</v>
      </c>
      <c r="B199" s="1" t="s">
        <v>308</v>
      </c>
      <c r="C199" s="18">
        <v>3500000</v>
      </c>
      <c r="D199" s="12">
        <v>0</v>
      </c>
    </row>
    <row r="200" spans="1:4" ht="24" customHeight="1" x14ac:dyDescent="0.2">
      <c r="A200" s="6" t="s">
        <v>9</v>
      </c>
      <c r="B200" s="1" t="s">
        <v>304</v>
      </c>
      <c r="C200" s="18">
        <v>1100073.42</v>
      </c>
      <c r="D200" s="12">
        <v>805580.89</v>
      </c>
    </row>
    <row r="201" spans="1:4" ht="48" customHeight="1" x14ac:dyDescent="0.2">
      <c r="A201" s="6" t="s">
        <v>9</v>
      </c>
      <c r="B201" s="1" t="s">
        <v>307</v>
      </c>
      <c r="C201" s="18">
        <v>150000</v>
      </c>
      <c r="D201" s="12">
        <v>0</v>
      </c>
    </row>
    <row r="202" spans="1:4" ht="13.5" customHeight="1" x14ac:dyDescent="0.2">
      <c r="A202" s="33" t="s">
        <v>8</v>
      </c>
      <c r="B202" s="33"/>
      <c r="C202" s="17">
        <v>2585557</v>
      </c>
      <c r="D202" s="13">
        <v>2556842.02</v>
      </c>
    </row>
    <row r="203" spans="1:4" ht="20.25" customHeight="1" x14ac:dyDescent="0.2">
      <c r="A203" s="6" t="s">
        <v>7</v>
      </c>
      <c r="B203" s="2" t="s">
        <v>6</v>
      </c>
      <c r="C203" s="18">
        <v>2585557</v>
      </c>
      <c r="D203" s="12">
        <v>2556842.02</v>
      </c>
    </row>
    <row r="204" spans="1:4" ht="25.5" customHeight="1" x14ac:dyDescent="0.2">
      <c r="A204" s="33" t="s">
        <v>5</v>
      </c>
      <c r="B204" s="33"/>
      <c r="C204" s="17">
        <v>0</v>
      </c>
      <c r="D204" s="13">
        <f>SUM(D205:D209)</f>
        <v>2053268.45</v>
      </c>
    </row>
    <row r="205" spans="1:4" ht="21" customHeight="1" x14ac:dyDescent="0.2">
      <c r="A205" s="6" t="s">
        <v>4</v>
      </c>
      <c r="B205" s="2" t="s">
        <v>3</v>
      </c>
      <c r="C205" s="18">
        <v>0</v>
      </c>
      <c r="D205" s="12">
        <v>2051246.43</v>
      </c>
    </row>
    <row r="206" spans="1:4" ht="21" customHeight="1" x14ac:dyDescent="0.2">
      <c r="A206" s="6" t="s">
        <v>4</v>
      </c>
      <c r="B206" s="2" t="s">
        <v>3</v>
      </c>
      <c r="C206" s="18">
        <v>0</v>
      </c>
      <c r="D206" s="12">
        <v>586</v>
      </c>
    </row>
    <row r="207" spans="1:4" ht="21" customHeight="1" x14ac:dyDescent="0.2">
      <c r="A207" s="6" t="s">
        <v>4</v>
      </c>
      <c r="B207" s="2" t="s">
        <v>3</v>
      </c>
      <c r="C207" s="18">
        <v>0</v>
      </c>
      <c r="D207" s="12">
        <v>1435.83</v>
      </c>
    </row>
    <row r="208" spans="1:4" ht="21" customHeight="1" x14ac:dyDescent="0.2">
      <c r="A208" s="6" t="s">
        <v>4</v>
      </c>
      <c r="B208" s="2" t="s">
        <v>3</v>
      </c>
      <c r="C208" s="18">
        <v>0</v>
      </c>
      <c r="D208" s="12">
        <v>0.02</v>
      </c>
    </row>
    <row r="209" spans="1:4" ht="23.25" customHeight="1" x14ac:dyDescent="0.2">
      <c r="A209" s="6" t="s">
        <v>4</v>
      </c>
      <c r="B209" s="2" t="s">
        <v>3</v>
      </c>
      <c r="C209" s="18">
        <v>0</v>
      </c>
      <c r="D209" s="12">
        <v>0.17</v>
      </c>
    </row>
    <row r="210" spans="1:4" ht="24" customHeight="1" x14ac:dyDescent="0.2">
      <c r="A210" s="33" t="s">
        <v>2</v>
      </c>
      <c r="B210" s="33"/>
      <c r="C210" s="17">
        <v>0</v>
      </c>
      <c r="D210" s="13">
        <f>SUM(D211:D227)</f>
        <v>-5724904.7999999998</v>
      </c>
    </row>
    <row r="211" spans="1:4" ht="23.25" customHeight="1" x14ac:dyDescent="0.2">
      <c r="A211" s="6" t="s">
        <v>1</v>
      </c>
      <c r="B211" s="2" t="s">
        <v>0</v>
      </c>
      <c r="C211" s="18">
        <v>0</v>
      </c>
      <c r="D211" s="12">
        <v>-286103.09999999998</v>
      </c>
    </row>
    <row r="212" spans="1:4" ht="23.25" customHeight="1" x14ac:dyDescent="0.2">
      <c r="A212" s="6" t="s">
        <v>1</v>
      </c>
      <c r="B212" s="2" t="s">
        <v>0</v>
      </c>
      <c r="C212" s="18">
        <v>0</v>
      </c>
      <c r="D212" s="12">
        <v>-78461.460000000006</v>
      </c>
    </row>
    <row r="213" spans="1:4" ht="23.25" customHeight="1" x14ac:dyDescent="0.2">
      <c r="A213" s="6" t="s">
        <v>1</v>
      </c>
      <c r="B213" s="2" t="s">
        <v>0</v>
      </c>
      <c r="C213" s="18">
        <v>0</v>
      </c>
      <c r="D213" s="12">
        <v>-497458.12</v>
      </c>
    </row>
    <row r="214" spans="1:4" ht="23.25" customHeight="1" x14ac:dyDescent="0.2">
      <c r="A214" s="6" t="s">
        <v>1</v>
      </c>
      <c r="B214" s="2" t="s">
        <v>0</v>
      </c>
      <c r="C214" s="18">
        <v>0</v>
      </c>
      <c r="D214" s="12">
        <v>-260330.56</v>
      </c>
    </row>
    <row r="215" spans="1:4" ht="23.25" customHeight="1" x14ac:dyDescent="0.2">
      <c r="A215" s="6" t="s">
        <v>1</v>
      </c>
      <c r="B215" s="2" t="s">
        <v>0</v>
      </c>
      <c r="C215" s="18">
        <v>0</v>
      </c>
      <c r="D215" s="12">
        <v>-216559</v>
      </c>
    </row>
    <row r="216" spans="1:4" ht="23.25" customHeight="1" x14ac:dyDescent="0.2">
      <c r="A216" s="6" t="s">
        <v>1</v>
      </c>
      <c r="B216" s="2" t="s">
        <v>0</v>
      </c>
      <c r="C216" s="18">
        <v>0</v>
      </c>
      <c r="D216" s="12">
        <v>-2141.11</v>
      </c>
    </row>
    <row r="217" spans="1:4" ht="23.25" customHeight="1" x14ac:dyDescent="0.2">
      <c r="A217" s="6" t="s">
        <v>1</v>
      </c>
      <c r="B217" s="2" t="s">
        <v>0</v>
      </c>
      <c r="C217" s="18">
        <v>0</v>
      </c>
      <c r="D217" s="12">
        <v>-12137.7</v>
      </c>
    </row>
    <row r="218" spans="1:4" ht="23.25" customHeight="1" x14ac:dyDescent="0.2">
      <c r="A218" s="6" t="s">
        <v>1</v>
      </c>
      <c r="B218" s="2" t="s">
        <v>0</v>
      </c>
      <c r="C218" s="18">
        <v>0</v>
      </c>
      <c r="D218" s="12">
        <v>-1106.67</v>
      </c>
    </row>
    <row r="219" spans="1:4" ht="23.25" customHeight="1" x14ac:dyDescent="0.2">
      <c r="A219" s="6" t="s">
        <v>1</v>
      </c>
      <c r="B219" s="2" t="s">
        <v>0</v>
      </c>
      <c r="C219" s="18">
        <v>0</v>
      </c>
      <c r="D219" s="12">
        <v>-119943.27</v>
      </c>
    </row>
    <row r="220" spans="1:4" ht="23.25" customHeight="1" x14ac:dyDescent="0.2">
      <c r="A220" s="6" t="s">
        <v>1</v>
      </c>
      <c r="B220" s="2" t="s">
        <v>0</v>
      </c>
      <c r="C220" s="18">
        <v>0</v>
      </c>
      <c r="D220" s="12">
        <v>-29307.93</v>
      </c>
    </row>
    <row r="221" spans="1:4" ht="23.25" customHeight="1" x14ac:dyDescent="0.2">
      <c r="A221" s="6" t="s">
        <v>1</v>
      </c>
      <c r="B221" s="2" t="s">
        <v>0</v>
      </c>
      <c r="C221" s="18">
        <v>0</v>
      </c>
      <c r="D221" s="12">
        <v>-459600</v>
      </c>
    </row>
    <row r="222" spans="1:4" ht="23.25" customHeight="1" x14ac:dyDescent="0.2">
      <c r="A222" s="6" t="s">
        <v>1</v>
      </c>
      <c r="B222" s="2" t="s">
        <v>0</v>
      </c>
      <c r="C222" s="18">
        <v>0</v>
      </c>
      <c r="D222" s="12">
        <v>-2051246.43</v>
      </c>
    </row>
    <row r="223" spans="1:4" ht="23.25" customHeight="1" x14ac:dyDescent="0.2">
      <c r="A223" s="6" t="s">
        <v>1</v>
      </c>
      <c r="B223" s="2" t="s">
        <v>0</v>
      </c>
      <c r="C223" s="18">
        <v>0</v>
      </c>
      <c r="D223" s="12">
        <v>-1348736.6</v>
      </c>
    </row>
    <row r="224" spans="1:4" ht="23.25" customHeight="1" x14ac:dyDescent="0.2">
      <c r="A224" s="6" t="s">
        <v>1</v>
      </c>
      <c r="B224" s="2" t="s">
        <v>0</v>
      </c>
      <c r="C224" s="18">
        <v>0</v>
      </c>
      <c r="D224" s="12">
        <v>-3303.04</v>
      </c>
    </row>
    <row r="225" spans="1:4" ht="23.25" customHeight="1" x14ac:dyDescent="0.2">
      <c r="A225" s="6" t="s">
        <v>1</v>
      </c>
      <c r="B225" s="2" t="s">
        <v>0</v>
      </c>
      <c r="C225" s="18">
        <v>0</v>
      </c>
      <c r="D225" s="12">
        <v>-292753.08</v>
      </c>
    </row>
    <row r="226" spans="1:4" ht="23.25" customHeight="1" x14ac:dyDescent="0.2">
      <c r="A226" s="6" t="s">
        <v>1</v>
      </c>
      <c r="B226" s="2" t="s">
        <v>0</v>
      </c>
      <c r="C226" s="18">
        <v>0</v>
      </c>
      <c r="D226" s="12">
        <v>-65613.73</v>
      </c>
    </row>
    <row r="227" spans="1:4" ht="23.25" customHeight="1" thickBot="1" x14ac:dyDescent="0.25">
      <c r="A227" s="29" t="s">
        <v>1</v>
      </c>
      <c r="B227" s="25" t="s">
        <v>0</v>
      </c>
      <c r="C227" s="28">
        <v>0</v>
      </c>
      <c r="D227" s="14">
        <v>-103</v>
      </c>
    </row>
    <row r="228" spans="1:4" ht="12.75" customHeight="1" thickBot="1" x14ac:dyDescent="0.25">
      <c r="A228" s="26" t="s">
        <v>310</v>
      </c>
      <c r="B228" s="27"/>
      <c r="C228" s="19">
        <f>C132+C7</f>
        <v>1418788331.2</v>
      </c>
      <c r="D228" s="20">
        <f>D132+D7</f>
        <v>632787281.76999998</v>
      </c>
    </row>
    <row r="229" spans="1:4" ht="12.75" customHeight="1" x14ac:dyDescent="0.2">
      <c r="A229" s="7"/>
      <c r="B229" s="7"/>
      <c r="C229" s="21"/>
      <c r="D229" s="21"/>
    </row>
    <row r="230" spans="1:4" ht="12.75" customHeight="1" x14ac:dyDescent="0.2">
      <c r="A230" s="5"/>
      <c r="B230" s="5"/>
      <c r="C230" s="22"/>
      <c r="D230" s="22"/>
    </row>
    <row r="231" spans="1:4" ht="3" customHeight="1" x14ac:dyDescent="0.2">
      <c r="A231" s="5"/>
      <c r="B231" s="5"/>
      <c r="C231" s="22"/>
      <c r="D231" s="22"/>
    </row>
    <row r="232" spans="1:4" ht="12.75" customHeight="1" x14ac:dyDescent="0.2">
      <c r="A232" s="5"/>
      <c r="B232" s="5"/>
      <c r="C232" s="22"/>
      <c r="D232" s="22"/>
    </row>
  </sheetData>
  <mergeCells count="28">
    <mergeCell ref="A27:B27"/>
    <mergeCell ref="A40:B40"/>
    <mergeCell ref="A45:B45"/>
    <mergeCell ref="A134:B134"/>
    <mergeCell ref="A35:B35"/>
    <mergeCell ref="A64:B64"/>
    <mergeCell ref="A110:B110"/>
    <mergeCell ref="A51:B51"/>
    <mergeCell ref="A58:B58"/>
    <mergeCell ref="A132:B132"/>
    <mergeCell ref="A130:B130"/>
    <mergeCell ref="A133:B133"/>
    <mergeCell ref="A210:B210"/>
    <mergeCell ref="C1:D1"/>
    <mergeCell ref="B2:D2"/>
    <mergeCell ref="C3:D3"/>
    <mergeCell ref="A4:D4"/>
    <mergeCell ref="A136:B136"/>
    <mergeCell ref="A165:B165"/>
    <mergeCell ref="A187:B187"/>
    <mergeCell ref="A202:B202"/>
    <mergeCell ref="A204:B204"/>
    <mergeCell ref="A7:B7"/>
    <mergeCell ref="A21:B21"/>
    <mergeCell ref="A26:B26"/>
    <mergeCell ref="A8:B8"/>
    <mergeCell ref="A48:B48"/>
    <mergeCell ref="A116:B116"/>
  </mergeCells>
  <pageMargins left="0.78740157480314965" right="0.19685039370078741" top="0.39370078740157483" bottom="0.19685039370078741" header="0.19685039370078741" footer="0.19685039370078741"/>
  <pageSetup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испонение за 6 мес19</vt:lpstr>
    </vt:vector>
  </TitlesOfParts>
  <Company>MFNSO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Владимировна Жакова</dc:creator>
  <cp:lastModifiedBy>Хакимова Тамара</cp:lastModifiedBy>
  <cp:lastPrinted>2019-08-30T05:41:55Z</cp:lastPrinted>
  <dcterms:created xsi:type="dcterms:W3CDTF">2019-07-19T05:05:21Z</dcterms:created>
  <dcterms:modified xsi:type="dcterms:W3CDTF">2019-08-30T05:44:11Z</dcterms:modified>
</cp:coreProperties>
</file>